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ku01\Desktop\разм\"/>
    </mc:Choice>
  </mc:AlternateContent>
  <bookViews>
    <workbookView xWindow="0" yWindow="0" windowWidth="20490" windowHeight="7755" activeTab="2"/>
  </bookViews>
  <sheets>
    <sheet name="Лист1" sheetId="2" r:id="rId1"/>
    <sheet name="Лист2" sheetId="3" r:id="rId2"/>
    <sheet name="Лист3" sheetId="4" r:id="rId3"/>
    <sheet name="Лист4" sheetId="5" r:id="rId4"/>
  </sheets>
  <definedNames>
    <definedName name="Перечень">#REF!</definedName>
    <definedName name="Перечень2">#REF!</definedName>
    <definedName name="Перечень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4" l="1"/>
  <c r="AC49" i="4" l="1"/>
  <c r="AC50" i="4"/>
  <c r="AA49" i="4"/>
  <c r="U49" i="4"/>
  <c r="R49" i="4"/>
  <c r="P49" i="4"/>
  <c r="N49" i="4"/>
  <c r="L49" i="4"/>
  <c r="J49" i="4"/>
  <c r="H49" i="4"/>
  <c r="F49" i="4" s="1"/>
  <c r="E49" i="4"/>
  <c r="N49" i="3"/>
  <c r="L49" i="3"/>
  <c r="J49" i="3"/>
  <c r="H49" i="3"/>
  <c r="AC36" i="4"/>
  <c r="S36" i="4" s="1"/>
  <c r="AC37" i="4"/>
  <c r="AA36" i="4"/>
  <c r="Y36" i="4"/>
  <c r="Y37" i="4"/>
  <c r="W36" i="4"/>
  <c r="W37" i="4"/>
  <c r="R36" i="4"/>
  <c r="P36" i="4"/>
  <c r="N36" i="4"/>
  <c r="L36" i="4"/>
  <c r="J36" i="4"/>
  <c r="H36" i="4"/>
  <c r="E36" i="4"/>
  <c r="N36" i="3"/>
  <c r="L36" i="3"/>
  <c r="J36" i="3"/>
  <c r="H36" i="3"/>
  <c r="R35" i="4"/>
  <c r="R37" i="4"/>
  <c r="P35" i="4"/>
  <c r="N35" i="4"/>
  <c r="L35" i="4"/>
  <c r="J35" i="4"/>
  <c r="J38" i="4"/>
  <c r="H35" i="4"/>
  <c r="H37" i="4"/>
  <c r="F37" i="4" s="1"/>
  <c r="E35" i="4"/>
  <c r="E37" i="4"/>
  <c r="AC35" i="4"/>
  <c r="AA35" i="4"/>
  <c r="AA37" i="4"/>
  <c r="Y35" i="4"/>
  <c r="W35" i="4"/>
  <c r="H35" i="3"/>
  <c r="J35" i="3"/>
  <c r="L35" i="3"/>
  <c r="N35" i="3"/>
  <c r="N37" i="3"/>
  <c r="AC39" i="4"/>
  <c r="AA39" i="4"/>
  <c r="Y39" i="4"/>
  <c r="W39" i="4"/>
  <c r="U39" i="4"/>
  <c r="S40" i="4"/>
  <c r="R39" i="4"/>
  <c r="P39" i="4"/>
  <c r="N39" i="4"/>
  <c r="L39" i="4"/>
  <c r="J39" i="4"/>
  <c r="H39" i="4"/>
  <c r="F39" i="4" s="1"/>
  <c r="E39" i="4"/>
  <c r="N39" i="3"/>
  <c r="L39" i="3"/>
  <c r="J39" i="3"/>
  <c r="H39" i="3"/>
  <c r="H33" i="3"/>
  <c r="H34" i="3"/>
  <c r="H37" i="3"/>
  <c r="H38" i="3"/>
  <c r="H40" i="3"/>
  <c r="H41" i="3"/>
  <c r="F36" i="4" l="1"/>
  <c r="C49" i="4"/>
  <c r="D49" i="3" s="1"/>
  <c r="C49" i="3" s="1"/>
  <c r="Q52" i="2" s="1"/>
  <c r="R52" i="2" s="1"/>
  <c r="C36" i="4"/>
  <c r="D36" i="3" s="1"/>
  <c r="S49" i="4"/>
  <c r="C39" i="4"/>
  <c r="D39" i="3" s="1"/>
  <c r="S37" i="4"/>
  <c r="C36" i="3"/>
  <c r="Q39" i="2" s="1"/>
  <c r="M39" i="2" s="1"/>
  <c r="F35" i="4"/>
  <c r="C35" i="4" s="1"/>
  <c r="D35" i="3" s="1"/>
  <c r="S35" i="4"/>
  <c r="C35" i="3"/>
  <c r="Q38" i="2" s="1"/>
  <c r="M38" i="2" s="1"/>
  <c r="S39" i="4"/>
  <c r="S39" i="3" s="1"/>
  <c r="C39" i="3" s="1"/>
  <c r="Q42" i="2" s="1"/>
  <c r="R85" i="4"/>
  <c r="R86" i="4"/>
  <c r="R87" i="4"/>
  <c r="R88" i="4"/>
  <c r="R89" i="4"/>
  <c r="R90" i="4"/>
  <c r="R91" i="4"/>
  <c r="R92" i="4"/>
  <c r="R93" i="4"/>
  <c r="R94" i="4"/>
  <c r="R95" i="4"/>
  <c r="R96" i="4"/>
  <c r="R97" i="4"/>
  <c r="R98" i="4"/>
  <c r="R99" i="4"/>
  <c r="R100" i="4"/>
  <c r="R101" i="4"/>
  <c r="R102" i="4"/>
  <c r="R103" i="4"/>
  <c r="R104" i="4"/>
  <c r="R105" i="4"/>
  <c r="R106" i="4"/>
  <c r="R107" i="4"/>
  <c r="R108" i="4"/>
  <c r="R109" i="4"/>
  <c r="R110" i="4"/>
  <c r="R111" i="4"/>
  <c r="R112" i="4"/>
  <c r="R113" i="4"/>
  <c r="R114" i="4"/>
  <c r="R115" i="4"/>
  <c r="R116" i="4"/>
  <c r="R117" i="4"/>
  <c r="R118" i="4"/>
  <c r="R119" i="4"/>
  <c r="R120" i="4"/>
  <c r="R121" i="4"/>
  <c r="R122" i="4"/>
  <c r="R123" i="4"/>
  <c r="R124" i="4"/>
  <c r="R125" i="4"/>
  <c r="R126" i="4"/>
  <c r="R127" i="4"/>
  <c r="R128" i="4"/>
  <c r="R129" i="4"/>
  <c r="R130" i="4"/>
  <c r="R131" i="4"/>
  <c r="R132" i="4"/>
  <c r="R133" i="4"/>
  <c r="R134" i="4"/>
  <c r="R135" i="4"/>
  <c r="R136" i="4"/>
  <c r="R137" i="4"/>
  <c r="R138" i="4"/>
  <c r="R139" i="4"/>
  <c r="R140" i="4"/>
  <c r="R141" i="4"/>
  <c r="R142" i="4"/>
  <c r="R143" i="4"/>
  <c r="R144" i="4"/>
  <c r="R145" i="4"/>
  <c r="R146" i="4"/>
  <c r="R147" i="4"/>
  <c r="R148" i="4"/>
  <c r="R149" i="4"/>
  <c r="R150" i="4"/>
  <c r="R151" i="4"/>
  <c r="R152" i="4"/>
  <c r="R153" i="4"/>
  <c r="R154" i="4"/>
  <c r="R155" i="4"/>
  <c r="R156" i="4"/>
  <c r="R157" i="4"/>
  <c r="R158" i="4"/>
  <c r="R159" i="4"/>
  <c r="R160" i="4"/>
  <c r="R161" i="4"/>
  <c r="R162" i="4"/>
  <c r="R163" i="4"/>
  <c r="R164" i="4"/>
  <c r="R165" i="4"/>
  <c r="R166" i="4"/>
  <c r="R167" i="4"/>
  <c r="R168" i="4"/>
  <c r="R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122" i="4"/>
  <c r="P123" i="4"/>
  <c r="P124" i="4"/>
  <c r="P125" i="4"/>
  <c r="P126" i="4"/>
  <c r="P127" i="4"/>
  <c r="P128" i="4"/>
  <c r="P129" i="4"/>
  <c r="P130" i="4"/>
  <c r="P131" i="4"/>
  <c r="P132" i="4"/>
  <c r="P133" i="4"/>
  <c r="P134" i="4"/>
  <c r="P135" i="4"/>
  <c r="P136" i="4"/>
  <c r="P137" i="4"/>
  <c r="P138" i="4"/>
  <c r="P139" i="4"/>
  <c r="P140" i="4"/>
  <c r="P141" i="4"/>
  <c r="P142" i="4"/>
  <c r="P143" i="4"/>
  <c r="P144" i="4"/>
  <c r="P145" i="4"/>
  <c r="P146" i="4"/>
  <c r="P147" i="4"/>
  <c r="P148" i="4"/>
  <c r="P149" i="4"/>
  <c r="P150" i="4"/>
  <c r="P151" i="4"/>
  <c r="P152" i="4"/>
  <c r="P153" i="4"/>
  <c r="P154" i="4"/>
  <c r="P155" i="4"/>
  <c r="P156" i="4"/>
  <c r="P157" i="4"/>
  <c r="P158" i="4"/>
  <c r="P159" i="4"/>
  <c r="P160" i="4"/>
  <c r="P161" i="4"/>
  <c r="P162" i="4"/>
  <c r="P163" i="4"/>
  <c r="P164" i="4"/>
  <c r="P165" i="4"/>
  <c r="P166" i="4"/>
  <c r="P167" i="4"/>
  <c r="P168" i="4"/>
  <c r="P84" i="4"/>
  <c r="N85" i="4"/>
  <c r="N86" i="4"/>
  <c r="N87" i="4"/>
  <c r="N88" i="4"/>
  <c r="N89" i="4"/>
  <c r="N90" i="4"/>
  <c r="N91" i="4"/>
  <c r="N92" i="4"/>
  <c r="N93" i="4"/>
  <c r="N94" i="4"/>
  <c r="N95" i="4"/>
  <c r="N96" i="4"/>
  <c r="N97" i="4"/>
  <c r="N98" i="4"/>
  <c r="N99" i="4"/>
  <c r="N100" i="4"/>
  <c r="N101" i="4"/>
  <c r="N102" i="4"/>
  <c r="N103" i="4"/>
  <c r="N104" i="4"/>
  <c r="N105" i="4"/>
  <c r="N106" i="4"/>
  <c r="N107" i="4"/>
  <c r="N108" i="4"/>
  <c r="N109" i="4"/>
  <c r="N110" i="4"/>
  <c r="N111" i="4"/>
  <c r="N112" i="4"/>
  <c r="N113" i="4"/>
  <c r="N114" i="4"/>
  <c r="N115" i="4"/>
  <c r="N116" i="4"/>
  <c r="N117" i="4"/>
  <c r="N118" i="4"/>
  <c r="N119" i="4"/>
  <c r="N120" i="4"/>
  <c r="N121" i="4"/>
  <c r="N122" i="4"/>
  <c r="N123" i="4"/>
  <c r="N124" i="4"/>
  <c r="N125" i="4"/>
  <c r="N126" i="4"/>
  <c r="N127" i="4"/>
  <c r="N128" i="4"/>
  <c r="N129" i="4"/>
  <c r="N130" i="4"/>
  <c r="N131" i="4"/>
  <c r="N132" i="4"/>
  <c r="N133" i="4"/>
  <c r="N134" i="4"/>
  <c r="N135" i="4"/>
  <c r="N136" i="4"/>
  <c r="N137" i="4"/>
  <c r="N138" i="4"/>
  <c r="N139" i="4"/>
  <c r="N140" i="4"/>
  <c r="N141" i="4"/>
  <c r="N142" i="4"/>
  <c r="N143" i="4"/>
  <c r="N144" i="4"/>
  <c r="N145" i="4"/>
  <c r="N146" i="4"/>
  <c r="N147" i="4"/>
  <c r="N148" i="4"/>
  <c r="N149" i="4"/>
  <c r="N150" i="4"/>
  <c r="N151" i="4"/>
  <c r="N152" i="4"/>
  <c r="N153" i="4"/>
  <c r="N154" i="4"/>
  <c r="N155" i="4"/>
  <c r="N156" i="4"/>
  <c r="N157" i="4"/>
  <c r="N158" i="4"/>
  <c r="N159" i="4"/>
  <c r="N160" i="4"/>
  <c r="N161" i="4"/>
  <c r="N162" i="4"/>
  <c r="N163" i="4"/>
  <c r="N164" i="4"/>
  <c r="N165" i="4"/>
  <c r="N166" i="4"/>
  <c r="N167" i="4"/>
  <c r="N168" i="4"/>
  <c r="N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43" i="4"/>
  <c r="L144" i="4"/>
  <c r="L145" i="4"/>
  <c r="L146" i="4"/>
  <c r="L147" i="4"/>
  <c r="L148" i="4"/>
  <c r="L149" i="4"/>
  <c r="L150" i="4"/>
  <c r="L151" i="4"/>
  <c r="L152" i="4"/>
  <c r="L153" i="4"/>
  <c r="L154" i="4"/>
  <c r="L155" i="4"/>
  <c r="L156" i="4"/>
  <c r="L157" i="4"/>
  <c r="L158" i="4"/>
  <c r="L159" i="4"/>
  <c r="L160" i="4"/>
  <c r="L161" i="4"/>
  <c r="L162" i="4"/>
  <c r="L163" i="4"/>
  <c r="L164" i="4"/>
  <c r="L165" i="4"/>
  <c r="L166" i="4"/>
  <c r="L167" i="4"/>
  <c r="L168" i="4"/>
  <c r="L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84" i="4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  <c r="L154" i="3"/>
  <c r="L155" i="3"/>
  <c r="L156" i="3"/>
  <c r="L157" i="3"/>
  <c r="L158" i="3"/>
  <c r="L159" i="3"/>
  <c r="L160" i="3"/>
  <c r="L161" i="3"/>
  <c r="L162" i="3"/>
  <c r="L163" i="3"/>
  <c r="L164" i="3"/>
  <c r="L165" i="3"/>
  <c r="L166" i="3"/>
  <c r="L167" i="3"/>
  <c r="L168" i="3"/>
  <c r="L84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85" i="3"/>
  <c r="J84" i="3"/>
  <c r="H107" i="3"/>
  <c r="H114" i="3"/>
  <c r="H85" i="3"/>
  <c r="H84" i="3"/>
  <c r="H86" i="4"/>
  <c r="J86" i="4"/>
  <c r="U86" i="4"/>
  <c r="W86" i="4"/>
  <c r="Y86" i="4"/>
  <c r="AA86" i="4"/>
  <c r="AC86" i="4"/>
  <c r="M52" i="2" l="1"/>
  <c r="R39" i="2"/>
  <c r="M42" i="2"/>
  <c r="R42" i="2"/>
  <c r="R38" i="2"/>
  <c r="S86" i="4"/>
  <c r="S86" i="3" s="1"/>
  <c r="F86" i="4"/>
  <c r="C86" i="4" s="1"/>
  <c r="D86" i="3" s="1"/>
  <c r="N33" i="3"/>
  <c r="N34" i="3"/>
  <c r="N38" i="3"/>
  <c r="N40" i="3"/>
  <c r="N41" i="3"/>
  <c r="N42" i="3"/>
  <c r="N43" i="3"/>
  <c r="N44" i="3"/>
  <c r="N45" i="3"/>
  <c r="N46" i="3"/>
  <c r="N47" i="3"/>
  <c r="N48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L33" i="3"/>
  <c r="L34" i="3"/>
  <c r="L37" i="3"/>
  <c r="L38" i="3"/>
  <c r="L40" i="3"/>
  <c r="L41" i="3"/>
  <c r="L42" i="3"/>
  <c r="L43" i="3"/>
  <c r="L44" i="3"/>
  <c r="L45" i="3"/>
  <c r="L46" i="3"/>
  <c r="L47" i="3"/>
  <c r="L48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J33" i="3"/>
  <c r="J34" i="3"/>
  <c r="J37" i="3"/>
  <c r="J38" i="3"/>
  <c r="J40" i="3"/>
  <c r="J41" i="3"/>
  <c r="J42" i="3"/>
  <c r="J43" i="3"/>
  <c r="J44" i="3"/>
  <c r="J45" i="3"/>
  <c r="J46" i="3"/>
  <c r="J47" i="3"/>
  <c r="J48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32" i="3"/>
  <c r="H149" i="3"/>
  <c r="H118" i="3"/>
  <c r="H79" i="3"/>
  <c r="H68" i="3"/>
  <c r="H67" i="3"/>
  <c r="H66" i="3"/>
  <c r="H60" i="3"/>
  <c r="H57" i="3"/>
  <c r="H56" i="3"/>
  <c r="H52" i="3"/>
  <c r="H44" i="3"/>
  <c r="AC62" i="4"/>
  <c r="AA62" i="4"/>
  <c r="Y62" i="4"/>
  <c r="W62" i="4"/>
  <c r="U62" i="4"/>
  <c r="S65" i="4"/>
  <c r="S72" i="4"/>
  <c r="R33" i="4"/>
  <c r="R34" i="4"/>
  <c r="R38" i="4"/>
  <c r="R40" i="4"/>
  <c r="R41" i="4"/>
  <c r="R42" i="4"/>
  <c r="R43" i="4"/>
  <c r="R44" i="4"/>
  <c r="R45" i="4"/>
  <c r="R46" i="4"/>
  <c r="R47" i="4"/>
  <c r="R48" i="4"/>
  <c r="R50" i="4"/>
  <c r="R51" i="4"/>
  <c r="R52" i="4"/>
  <c r="R53" i="4"/>
  <c r="R54" i="4"/>
  <c r="R55" i="4"/>
  <c r="R56" i="4"/>
  <c r="R57" i="4"/>
  <c r="R58" i="4"/>
  <c r="R59" i="4"/>
  <c r="R60" i="4"/>
  <c r="R61" i="4"/>
  <c r="R62" i="4"/>
  <c r="R63" i="4"/>
  <c r="R64" i="4"/>
  <c r="R65" i="4"/>
  <c r="R66" i="4"/>
  <c r="R67" i="4"/>
  <c r="R68" i="4"/>
  <c r="R69" i="4"/>
  <c r="R70" i="4"/>
  <c r="R71" i="4"/>
  <c r="R72" i="4"/>
  <c r="R73" i="4"/>
  <c r="R74" i="4"/>
  <c r="R75" i="4"/>
  <c r="R76" i="4"/>
  <c r="R77" i="4"/>
  <c r="R78" i="4"/>
  <c r="R79" i="4"/>
  <c r="R80" i="4"/>
  <c r="P33" i="4"/>
  <c r="P34" i="4"/>
  <c r="P37" i="4"/>
  <c r="P38" i="4"/>
  <c r="P40" i="4"/>
  <c r="P41" i="4"/>
  <c r="P42" i="4"/>
  <c r="P43" i="4"/>
  <c r="P44" i="4"/>
  <c r="P45" i="4"/>
  <c r="P46" i="4"/>
  <c r="P47" i="4"/>
  <c r="P48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N33" i="4"/>
  <c r="N34" i="4"/>
  <c r="N37" i="4"/>
  <c r="N38" i="4"/>
  <c r="N40" i="4"/>
  <c r="N41" i="4"/>
  <c r="N42" i="4"/>
  <c r="N43" i="4"/>
  <c r="N44" i="4"/>
  <c r="N45" i="4"/>
  <c r="N46" i="4"/>
  <c r="N47" i="4"/>
  <c r="N48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72" i="4"/>
  <c r="N73" i="4"/>
  <c r="N74" i="4"/>
  <c r="N75" i="4"/>
  <c r="N76" i="4"/>
  <c r="N77" i="4"/>
  <c r="N78" i="4"/>
  <c r="N79" i="4"/>
  <c r="N80" i="4"/>
  <c r="L33" i="4"/>
  <c r="L34" i="4"/>
  <c r="L37" i="4"/>
  <c r="L38" i="4"/>
  <c r="L40" i="4"/>
  <c r="L41" i="4"/>
  <c r="L42" i="4"/>
  <c r="L43" i="4"/>
  <c r="L44" i="4"/>
  <c r="L45" i="4"/>
  <c r="L46" i="4"/>
  <c r="L47" i="4"/>
  <c r="L48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E80" i="4"/>
  <c r="E33" i="4"/>
  <c r="E34" i="4"/>
  <c r="E38" i="4"/>
  <c r="E40" i="4"/>
  <c r="E41" i="4"/>
  <c r="E42" i="4"/>
  <c r="E43" i="4"/>
  <c r="E44" i="4"/>
  <c r="E45" i="4"/>
  <c r="E46" i="4"/>
  <c r="E47" i="4"/>
  <c r="E48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J40" i="4"/>
  <c r="J41" i="4"/>
  <c r="J42" i="4"/>
  <c r="J43" i="4"/>
  <c r="J107" i="4"/>
  <c r="J44" i="4"/>
  <c r="J45" i="4"/>
  <c r="H40" i="4"/>
  <c r="H41" i="4"/>
  <c r="H42" i="4"/>
  <c r="H43" i="4"/>
  <c r="H107" i="4"/>
  <c r="H44" i="4"/>
  <c r="H45" i="4"/>
  <c r="H46" i="4"/>
  <c r="H114" i="4"/>
  <c r="H47" i="4"/>
  <c r="H48" i="4"/>
  <c r="H78" i="3"/>
  <c r="C86" i="3" l="1"/>
  <c r="F107" i="4"/>
  <c r="F40" i="4"/>
  <c r="F44" i="4"/>
  <c r="F41" i="4"/>
  <c r="S62" i="4"/>
  <c r="F45" i="4"/>
  <c r="F42" i="4"/>
  <c r="F43" i="4"/>
  <c r="H73" i="3"/>
  <c r="J72" i="4"/>
  <c r="J73" i="4"/>
  <c r="J74" i="4"/>
  <c r="J75" i="4"/>
  <c r="H72" i="4"/>
  <c r="F72" i="4" s="1"/>
  <c r="H72" i="3"/>
  <c r="H65" i="3"/>
  <c r="J62" i="4"/>
  <c r="H62" i="4"/>
  <c r="H62" i="3"/>
  <c r="AC85" i="4"/>
  <c r="AA85" i="4"/>
  <c r="Y85" i="4"/>
  <c r="W85" i="4"/>
  <c r="U85" i="4"/>
  <c r="J85" i="4"/>
  <c r="H85" i="4"/>
  <c r="AC84" i="4"/>
  <c r="AA84" i="4"/>
  <c r="Y84" i="4"/>
  <c r="W84" i="4"/>
  <c r="U84" i="4"/>
  <c r="J84" i="4"/>
  <c r="H84" i="4"/>
  <c r="H61" i="3"/>
  <c r="H54" i="3"/>
  <c r="H47" i="3"/>
  <c r="S33" i="4"/>
  <c r="P32" i="4"/>
  <c r="C72" i="4" l="1"/>
  <c r="D72" i="3" s="1"/>
  <c r="C72" i="3" s="1"/>
  <c r="F62" i="4"/>
  <c r="C62" i="4" s="1"/>
  <c r="D62" i="3" s="1"/>
  <c r="C62" i="3" s="1"/>
  <c r="F85" i="4"/>
  <c r="C85" i="4" s="1"/>
  <c r="D85" i="3" s="1"/>
  <c r="S84" i="4"/>
  <c r="F84" i="4"/>
  <c r="C84" i="4" s="1"/>
  <c r="D84" i="3" s="1"/>
  <c r="C33" i="4"/>
  <c r="D33" i="3" s="1"/>
  <c r="C33" i="3" s="1"/>
  <c r="Q36" i="2" s="1"/>
  <c r="R36" i="2" s="1"/>
  <c r="S85" i="4"/>
  <c r="Q65" i="2" l="1"/>
  <c r="M65" i="2" s="1"/>
  <c r="Q75" i="2"/>
  <c r="M75" i="2" s="1"/>
  <c r="M36" i="2"/>
  <c r="R75" i="2" l="1"/>
  <c r="R65" i="2"/>
  <c r="R32" i="4"/>
  <c r="N32" i="4"/>
  <c r="L32" i="4"/>
  <c r="E32" i="4"/>
  <c r="N32" i="3"/>
  <c r="L32" i="3"/>
  <c r="H32" i="3"/>
  <c r="AC48" i="4"/>
  <c r="AA48" i="4"/>
  <c r="U48" i="4"/>
  <c r="AC46" i="4"/>
  <c r="U46" i="4"/>
  <c r="J46" i="4"/>
  <c r="F46" i="4" s="1"/>
  <c r="H46" i="3"/>
  <c r="AC59" i="4"/>
  <c r="AA59" i="4"/>
  <c r="Y59" i="4"/>
  <c r="W59" i="4"/>
  <c r="U59" i="4"/>
  <c r="J59" i="4"/>
  <c r="H59" i="4"/>
  <c r="H59" i="3"/>
  <c r="J48" i="4"/>
  <c r="F48" i="4" s="1"/>
  <c r="H48" i="3"/>
  <c r="F59" i="4" l="1"/>
  <c r="C59" i="4" s="1"/>
  <c r="D59" i="3" s="1"/>
  <c r="C59" i="3" s="1"/>
  <c r="C48" i="4"/>
  <c r="D48" i="3" s="1"/>
  <c r="C48" i="3" s="1"/>
  <c r="C46" i="4"/>
  <c r="D46" i="3" s="1"/>
  <c r="C46" i="3" s="1"/>
  <c r="Q49" i="2" s="1"/>
  <c r="R49" i="2" s="1"/>
  <c r="S48" i="4"/>
  <c r="S46" i="4"/>
  <c r="S59" i="4"/>
  <c r="H58" i="3"/>
  <c r="H80" i="3"/>
  <c r="Q51" i="2" l="1"/>
  <c r="R51" i="2" s="1"/>
  <c r="Q62" i="2"/>
  <c r="R62" i="2" s="1"/>
  <c r="M49" i="2"/>
  <c r="AC58" i="4"/>
  <c r="AA58" i="4"/>
  <c r="Y58" i="4"/>
  <c r="W58" i="4"/>
  <c r="U58" i="4"/>
  <c r="J58" i="4"/>
  <c r="H58" i="4"/>
  <c r="M62" i="2" l="1"/>
  <c r="M51" i="2"/>
  <c r="F58" i="4"/>
  <c r="S58" i="4"/>
  <c r="S58" i="3" s="1"/>
  <c r="AC80" i="4"/>
  <c r="AA80" i="4"/>
  <c r="Y80" i="4"/>
  <c r="W80" i="4"/>
  <c r="U80" i="4"/>
  <c r="J80" i="4"/>
  <c r="H80" i="4"/>
  <c r="S80" i="4" l="1"/>
  <c r="S80" i="3" s="1"/>
  <c r="C58" i="4"/>
  <c r="D58" i="3" s="1"/>
  <c r="C58" i="3" s="1"/>
  <c r="Q61" i="2" s="1"/>
  <c r="F80" i="4"/>
  <c r="C80" i="4" s="1"/>
  <c r="R148" i="2"/>
  <c r="R155" i="2"/>
  <c r="S40" i="3"/>
  <c r="S13" i="4"/>
  <c r="S13" i="3" s="1"/>
  <c r="S14" i="4"/>
  <c r="S14" i="3" s="1"/>
  <c r="S15" i="4"/>
  <c r="S15" i="3" s="1"/>
  <c r="S16" i="4"/>
  <c r="S16" i="3" s="1"/>
  <c r="S17" i="4"/>
  <c r="S17" i="3" s="1"/>
  <c r="S18" i="4"/>
  <c r="S18" i="3" s="1"/>
  <c r="S19" i="4"/>
  <c r="S19" i="3" s="1"/>
  <c r="S20" i="4"/>
  <c r="S20" i="3" s="1"/>
  <c r="S21" i="4"/>
  <c r="S21" i="3" s="1"/>
  <c r="S65" i="3"/>
  <c r="S22" i="4"/>
  <c r="S22" i="3" s="1"/>
  <c r="S23" i="4"/>
  <c r="S23" i="3" s="1"/>
  <c r="S24" i="4"/>
  <c r="S24" i="3" s="1"/>
  <c r="S25" i="4"/>
  <c r="S25" i="3" s="1"/>
  <c r="S26" i="4"/>
  <c r="S26" i="3" s="1"/>
  <c r="S27" i="4"/>
  <c r="S27" i="3" s="1"/>
  <c r="S28" i="4"/>
  <c r="S28" i="3" s="1"/>
  <c r="S12" i="4"/>
  <c r="S12" i="3" s="1"/>
  <c r="C13" i="4"/>
  <c r="C14" i="4"/>
  <c r="D14" i="3" s="1"/>
  <c r="C15" i="4"/>
  <c r="D15" i="3" s="1"/>
  <c r="C16" i="4"/>
  <c r="D16" i="3" s="1"/>
  <c r="C17" i="4"/>
  <c r="D17" i="3" s="1"/>
  <c r="C18" i="4"/>
  <c r="D18" i="3" s="1"/>
  <c r="C19" i="4"/>
  <c r="D19" i="3" s="1"/>
  <c r="C20" i="4"/>
  <c r="D20" i="3" s="1"/>
  <c r="C21" i="4"/>
  <c r="D21" i="3" s="1"/>
  <c r="C65" i="4"/>
  <c r="D65" i="3" s="1"/>
  <c r="C22" i="4"/>
  <c r="D22" i="3" s="1"/>
  <c r="C23" i="4"/>
  <c r="D23" i="3" s="1"/>
  <c r="C24" i="4"/>
  <c r="D24" i="3" s="1"/>
  <c r="C25" i="4"/>
  <c r="D25" i="3" s="1"/>
  <c r="C26" i="4"/>
  <c r="D26" i="3" s="1"/>
  <c r="C27" i="4"/>
  <c r="D27" i="3" s="1"/>
  <c r="C28" i="4"/>
  <c r="D28" i="3" s="1"/>
  <c r="C12" i="4"/>
  <c r="D12" i="3" s="1"/>
  <c r="R61" i="2" l="1"/>
  <c r="M61" i="2"/>
  <c r="D13" i="3"/>
  <c r="C13" i="3" s="1"/>
  <c r="D80" i="3"/>
  <c r="C80" i="3" s="1"/>
  <c r="Q83" i="2" s="1"/>
  <c r="C19" i="3"/>
  <c r="C16" i="3"/>
  <c r="C40" i="4"/>
  <c r="C12" i="3"/>
  <c r="C65" i="3"/>
  <c r="Q68" i="2" s="1"/>
  <c r="C20" i="3"/>
  <c r="C27" i="3"/>
  <c r="C14" i="3"/>
  <c r="C18" i="3"/>
  <c r="C15" i="3"/>
  <c r="L81" i="4"/>
  <c r="C28" i="3"/>
  <c r="C17" i="3"/>
  <c r="H71" i="3"/>
  <c r="M68" i="2" l="1"/>
  <c r="R68" i="2"/>
  <c r="D40" i="3"/>
  <c r="C40" i="3" s="1"/>
  <c r="Q43" i="2" s="1"/>
  <c r="M83" i="2"/>
  <c r="AA38" i="4"/>
  <c r="AA41" i="4"/>
  <c r="AA42" i="4"/>
  <c r="AA43" i="4"/>
  <c r="AA45" i="4"/>
  <c r="AA114" i="4"/>
  <c r="AA50" i="4"/>
  <c r="AA51" i="4"/>
  <c r="AA53" i="4"/>
  <c r="AA55" i="4"/>
  <c r="AA118" i="4"/>
  <c r="AA63" i="4"/>
  <c r="AA64" i="4"/>
  <c r="AA66" i="4"/>
  <c r="AA67" i="4"/>
  <c r="AA68" i="4"/>
  <c r="AA69" i="4"/>
  <c r="AA70" i="4"/>
  <c r="AA149" i="4"/>
  <c r="AA71" i="4"/>
  <c r="AA74" i="4"/>
  <c r="AA75" i="4"/>
  <c r="AA76" i="4"/>
  <c r="AA77" i="4"/>
  <c r="H64" i="3"/>
  <c r="R43" i="2" l="1"/>
  <c r="M43" i="2"/>
  <c r="R83" i="2"/>
  <c r="J10" i="5"/>
  <c r="AC71" i="4"/>
  <c r="Y71" i="4"/>
  <c r="W71" i="4"/>
  <c r="U71" i="4"/>
  <c r="J71" i="4"/>
  <c r="H71" i="4"/>
  <c r="AC67" i="4"/>
  <c r="Y67" i="4"/>
  <c r="W67" i="4"/>
  <c r="U67" i="4"/>
  <c r="J67" i="4"/>
  <c r="H67" i="4"/>
  <c r="AC68" i="4"/>
  <c r="Y68" i="4"/>
  <c r="W68" i="4"/>
  <c r="U68" i="4"/>
  <c r="J68" i="4"/>
  <c r="H68" i="4"/>
  <c r="AC66" i="4"/>
  <c r="Y66" i="4"/>
  <c r="W66" i="4"/>
  <c r="U66" i="4"/>
  <c r="J66" i="4"/>
  <c r="H66" i="4"/>
  <c r="AC64" i="4"/>
  <c r="Y64" i="4"/>
  <c r="W64" i="4"/>
  <c r="U64" i="4"/>
  <c r="J64" i="4"/>
  <c r="H64" i="4"/>
  <c r="AC41" i="4"/>
  <c r="AC42" i="4"/>
  <c r="AC43" i="4"/>
  <c r="AC45" i="4"/>
  <c r="Y42" i="4"/>
  <c r="Y43" i="4"/>
  <c r="Y45" i="4"/>
  <c r="W42" i="4"/>
  <c r="W43" i="4"/>
  <c r="U41" i="4"/>
  <c r="U42" i="4"/>
  <c r="Y41" i="4"/>
  <c r="W41" i="4"/>
  <c r="AC152" i="4"/>
  <c r="AA152" i="4"/>
  <c r="Y152" i="4"/>
  <c r="W152" i="4"/>
  <c r="U152" i="4"/>
  <c r="J152" i="4"/>
  <c r="H152" i="4"/>
  <c r="S41" i="4" l="1"/>
  <c r="S41" i="3" s="1"/>
  <c r="S66" i="4"/>
  <c r="S66" i="3" s="1"/>
  <c r="S67" i="4"/>
  <c r="S67" i="3" s="1"/>
  <c r="S64" i="4"/>
  <c r="S64" i="3" s="1"/>
  <c r="S68" i="4"/>
  <c r="S68" i="3" s="1"/>
  <c r="S71" i="4"/>
  <c r="S71" i="3" s="1"/>
  <c r="F66" i="4"/>
  <c r="C66" i="4" s="1"/>
  <c r="D66" i="3" s="1"/>
  <c r="F64" i="4"/>
  <c r="C64" i="4" s="1"/>
  <c r="D64" i="3" s="1"/>
  <c r="F71" i="4"/>
  <c r="C71" i="4" s="1"/>
  <c r="D71" i="3" s="1"/>
  <c r="J13" i="5"/>
  <c r="S152" i="4"/>
  <c r="S152" i="3" s="1"/>
  <c r="S42" i="4"/>
  <c r="S42" i="3" s="1"/>
  <c r="F67" i="4"/>
  <c r="C67" i="4" s="1"/>
  <c r="D67" i="3" s="1"/>
  <c r="F68" i="4"/>
  <c r="C68" i="4" s="1"/>
  <c r="D68" i="3" s="1"/>
  <c r="C41" i="4"/>
  <c r="D41" i="3" s="1"/>
  <c r="F152" i="4"/>
  <c r="C152" i="4" s="1"/>
  <c r="D152" i="3" s="1"/>
  <c r="C71" i="3" l="1"/>
  <c r="Q74" i="2" s="1"/>
  <c r="C64" i="3"/>
  <c r="C67" i="3"/>
  <c r="Q70" i="2" s="1"/>
  <c r="C41" i="3"/>
  <c r="Q44" i="2" s="1"/>
  <c r="R44" i="2" s="1"/>
  <c r="C152" i="3"/>
  <c r="C68" i="3"/>
  <c r="Q71" i="2" s="1"/>
  <c r="C66" i="3"/>
  <c r="Q69" i="2" s="1"/>
  <c r="Q67" i="2" l="1"/>
  <c r="M67" i="2" s="1"/>
  <c r="R69" i="2"/>
  <c r="M69" i="2"/>
  <c r="R71" i="2"/>
  <c r="M71" i="2"/>
  <c r="R74" i="2"/>
  <c r="M74" i="2"/>
  <c r="M44" i="2"/>
  <c r="R67" i="2" l="1"/>
  <c r="R70" i="2"/>
  <c r="M70" i="2"/>
  <c r="AC145" i="4"/>
  <c r="AA145" i="4"/>
  <c r="Y145" i="4"/>
  <c r="W145" i="4"/>
  <c r="U145" i="4"/>
  <c r="J144" i="4"/>
  <c r="J145" i="4"/>
  <c r="F145" i="4" s="1"/>
  <c r="C145" i="4" s="1"/>
  <c r="D145" i="3" s="1"/>
  <c r="J146" i="4"/>
  <c r="J147" i="4"/>
  <c r="J148" i="4"/>
  <c r="S145" i="4" l="1"/>
  <c r="S145" i="3" s="1"/>
  <c r="C145" i="3" s="1"/>
  <c r="W45" i="4"/>
  <c r="U45" i="4"/>
  <c r="C45" i="4"/>
  <c r="D45" i="3" s="1"/>
  <c r="C37" i="4"/>
  <c r="D37" i="3" s="1"/>
  <c r="C37" i="3" s="1"/>
  <c r="H50" i="3"/>
  <c r="H51" i="3"/>
  <c r="H53" i="3"/>
  <c r="H55" i="3"/>
  <c r="S45" i="4" l="1"/>
  <c r="S45" i="3" s="1"/>
  <c r="C45" i="3" s="1"/>
  <c r="Q48" i="2" s="1"/>
  <c r="R48" i="2" s="1"/>
  <c r="Q40" i="2" l="1"/>
  <c r="H122" i="3"/>
  <c r="H105" i="3"/>
  <c r="H99" i="3"/>
  <c r="H63" i="3"/>
  <c r="H43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28" i="3"/>
  <c r="H125" i="3"/>
  <c r="H123" i="3"/>
  <c r="H115" i="3"/>
  <c r="H116" i="3"/>
  <c r="H117" i="3"/>
  <c r="H119" i="3"/>
  <c r="H120" i="3"/>
  <c r="H113" i="3"/>
  <c r="H109" i="3"/>
  <c r="H108" i="3"/>
  <c r="H97" i="3"/>
  <c r="H96" i="3"/>
  <c r="H69" i="3"/>
  <c r="H42" i="3"/>
  <c r="M40" i="2" l="1"/>
  <c r="R40" i="2"/>
  <c r="M48" i="2"/>
  <c r="AC87" i="4"/>
  <c r="AC88" i="4"/>
  <c r="AC89" i="4"/>
  <c r="AC90" i="4"/>
  <c r="AC91" i="4"/>
  <c r="AC92" i="4"/>
  <c r="AC93" i="4"/>
  <c r="AC94" i="4"/>
  <c r="AC95" i="4"/>
  <c r="AC96" i="4"/>
  <c r="AC97" i="4"/>
  <c r="AC98" i="4"/>
  <c r="AC99" i="4"/>
  <c r="AC100" i="4"/>
  <c r="AC101" i="4"/>
  <c r="AC102" i="4"/>
  <c r="AC103" i="4"/>
  <c r="AC104" i="4"/>
  <c r="AC105" i="4"/>
  <c r="AC106" i="4"/>
  <c r="AC107" i="4"/>
  <c r="AC44" i="4"/>
  <c r="AC108" i="4"/>
  <c r="AC109" i="4"/>
  <c r="AC110" i="4"/>
  <c r="AC111" i="4"/>
  <c r="AC112" i="4"/>
  <c r="AC113" i="4"/>
  <c r="AC47" i="4"/>
  <c r="AC115" i="4"/>
  <c r="AC116" i="4"/>
  <c r="AC54" i="4"/>
  <c r="AC52" i="4"/>
  <c r="AC117" i="4"/>
  <c r="AC56" i="4"/>
  <c r="AC119" i="4"/>
  <c r="AC57" i="4"/>
  <c r="AC60" i="4"/>
  <c r="AC61" i="4"/>
  <c r="AC120" i="4"/>
  <c r="AC121" i="4"/>
  <c r="AC122" i="4"/>
  <c r="AC123" i="4"/>
  <c r="AC124" i="4"/>
  <c r="AC125" i="4"/>
  <c r="AC78" i="4"/>
  <c r="AC79" i="4"/>
  <c r="AC126" i="4"/>
  <c r="AC127" i="4"/>
  <c r="AC73" i="4"/>
  <c r="AC128" i="4"/>
  <c r="AC129" i="4"/>
  <c r="AC130" i="4"/>
  <c r="AC131" i="4"/>
  <c r="AC132" i="4"/>
  <c r="AC133" i="4"/>
  <c r="AC134" i="4"/>
  <c r="AC135" i="4"/>
  <c r="AC136" i="4"/>
  <c r="AC137" i="4"/>
  <c r="AC138" i="4"/>
  <c r="AC139" i="4"/>
  <c r="AC140" i="4"/>
  <c r="AC141" i="4"/>
  <c r="AC142" i="4"/>
  <c r="AC143" i="4"/>
  <c r="AC144" i="4"/>
  <c r="AC146" i="4"/>
  <c r="AC147" i="4"/>
  <c r="AC148" i="4"/>
  <c r="AC150" i="4"/>
  <c r="AC151" i="4"/>
  <c r="AC153" i="4"/>
  <c r="AC154" i="4"/>
  <c r="AC155" i="4"/>
  <c r="AC156" i="4"/>
  <c r="AC157" i="4"/>
  <c r="AC158" i="4"/>
  <c r="AC159" i="4"/>
  <c r="AC160" i="4"/>
  <c r="AC161" i="4"/>
  <c r="AC162" i="4"/>
  <c r="AC163" i="4"/>
  <c r="AC164" i="4"/>
  <c r="AC165" i="4"/>
  <c r="AC166" i="4"/>
  <c r="AC167" i="4"/>
  <c r="AC168" i="4"/>
  <c r="AC32" i="4"/>
  <c r="AC38" i="4"/>
  <c r="AC114" i="4"/>
  <c r="AC51" i="4"/>
  <c r="AC53" i="4"/>
  <c r="AC55" i="4"/>
  <c r="AC118" i="4"/>
  <c r="AC63" i="4"/>
  <c r="AC69" i="4"/>
  <c r="AC70" i="4"/>
  <c r="AC149" i="4"/>
  <c r="AC74" i="4"/>
  <c r="AC75" i="4"/>
  <c r="AC76" i="4"/>
  <c r="AC77" i="4"/>
  <c r="AC34" i="4"/>
  <c r="AA87" i="4"/>
  <c r="AA88" i="4"/>
  <c r="AA89" i="4"/>
  <c r="AA90" i="4"/>
  <c r="AA91" i="4"/>
  <c r="AA92" i="4"/>
  <c r="AA93" i="4"/>
  <c r="AA94" i="4"/>
  <c r="AA95" i="4"/>
  <c r="AA96" i="4"/>
  <c r="AA97" i="4"/>
  <c r="AA98" i="4"/>
  <c r="AA99" i="4"/>
  <c r="AA100" i="4"/>
  <c r="AA101" i="4"/>
  <c r="AA102" i="4"/>
  <c r="AA103" i="4"/>
  <c r="AA104" i="4"/>
  <c r="AA105" i="4"/>
  <c r="AA106" i="4"/>
  <c r="AA107" i="4"/>
  <c r="AA44" i="4"/>
  <c r="AA108" i="4"/>
  <c r="AA109" i="4"/>
  <c r="AA110" i="4"/>
  <c r="AA111" i="4"/>
  <c r="AA112" i="4"/>
  <c r="AA113" i="4"/>
  <c r="AA47" i="4"/>
  <c r="AA115" i="4"/>
  <c r="AA116" i="4"/>
  <c r="AA54" i="4"/>
  <c r="AA52" i="4"/>
  <c r="AA117" i="4"/>
  <c r="AA56" i="4"/>
  <c r="AA119" i="4"/>
  <c r="AA57" i="4"/>
  <c r="AA60" i="4"/>
  <c r="AA61" i="4"/>
  <c r="AA120" i="4"/>
  <c r="AA121" i="4"/>
  <c r="AA122" i="4"/>
  <c r="AA123" i="4"/>
  <c r="AA124" i="4"/>
  <c r="AA125" i="4"/>
  <c r="AA78" i="4"/>
  <c r="AA79" i="4"/>
  <c r="AA126" i="4"/>
  <c r="AA127" i="4"/>
  <c r="AA73" i="4"/>
  <c r="AA128" i="4"/>
  <c r="AA129" i="4"/>
  <c r="AA130" i="4"/>
  <c r="AA131" i="4"/>
  <c r="AA132" i="4"/>
  <c r="AA133" i="4"/>
  <c r="AA134" i="4"/>
  <c r="AA135" i="4"/>
  <c r="AA136" i="4"/>
  <c r="AA137" i="4"/>
  <c r="AA138" i="4"/>
  <c r="AA139" i="4"/>
  <c r="AA140" i="4"/>
  <c r="AA141" i="4"/>
  <c r="AA142" i="4"/>
  <c r="AA143" i="4"/>
  <c r="AA144" i="4"/>
  <c r="AA146" i="4"/>
  <c r="AA147" i="4"/>
  <c r="AA148" i="4"/>
  <c r="AA150" i="4"/>
  <c r="AA151" i="4"/>
  <c r="AA153" i="4"/>
  <c r="AA154" i="4"/>
  <c r="AA155" i="4"/>
  <c r="AA156" i="4"/>
  <c r="AA157" i="4"/>
  <c r="AA158" i="4"/>
  <c r="AA159" i="4"/>
  <c r="AA160" i="4"/>
  <c r="AA161" i="4"/>
  <c r="AA162" i="4"/>
  <c r="AA163" i="4"/>
  <c r="AA164" i="4"/>
  <c r="AA165" i="4"/>
  <c r="AA166" i="4"/>
  <c r="AA167" i="4"/>
  <c r="AA168" i="4"/>
  <c r="AA32" i="4"/>
  <c r="AA34" i="4"/>
  <c r="Y87" i="4"/>
  <c r="Y88" i="4"/>
  <c r="Y89" i="4"/>
  <c r="Y90" i="4"/>
  <c r="Y91" i="4"/>
  <c r="Y92" i="4"/>
  <c r="Y93" i="4"/>
  <c r="Y94" i="4"/>
  <c r="Y95" i="4"/>
  <c r="Y96" i="4"/>
  <c r="Y97" i="4"/>
  <c r="Y98" i="4"/>
  <c r="Y99" i="4"/>
  <c r="Y100" i="4"/>
  <c r="Y101" i="4"/>
  <c r="Y102" i="4"/>
  <c r="Y103" i="4"/>
  <c r="Y104" i="4"/>
  <c r="Y105" i="4"/>
  <c r="Y106" i="4"/>
  <c r="Y107" i="4"/>
  <c r="Y44" i="4"/>
  <c r="Y108" i="4"/>
  <c r="Y109" i="4"/>
  <c r="Y110" i="4"/>
  <c r="Y111" i="4"/>
  <c r="Y112" i="4"/>
  <c r="Y113" i="4"/>
  <c r="Y47" i="4"/>
  <c r="Y115" i="4"/>
  <c r="Y116" i="4"/>
  <c r="Y54" i="4"/>
  <c r="Y52" i="4"/>
  <c r="Y117" i="4"/>
  <c r="Y56" i="4"/>
  <c r="Y119" i="4"/>
  <c r="Y57" i="4"/>
  <c r="Y60" i="4"/>
  <c r="Y61" i="4"/>
  <c r="Y120" i="4"/>
  <c r="Y121" i="4"/>
  <c r="Y122" i="4"/>
  <c r="Y123" i="4"/>
  <c r="Y124" i="4"/>
  <c r="Y125" i="4"/>
  <c r="Y78" i="4"/>
  <c r="Y79" i="4"/>
  <c r="Y126" i="4"/>
  <c r="Y127" i="4"/>
  <c r="Y73" i="4"/>
  <c r="Y128" i="4"/>
  <c r="Y129" i="4"/>
  <c r="Y130" i="4"/>
  <c r="Y131" i="4"/>
  <c r="Y132" i="4"/>
  <c r="Y133" i="4"/>
  <c r="Y134" i="4"/>
  <c r="Y135" i="4"/>
  <c r="Y136" i="4"/>
  <c r="Y137" i="4"/>
  <c r="Y138" i="4"/>
  <c r="Y139" i="4"/>
  <c r="Y140" i="4"/>
  <c r="Y141" i="4"/>
  <c r="Y142" i="4"/>
  <c r="Y143" i="4"/>
  <c r="Y144" i="4"/>
  <c r="Y146" i="4"/>
  <c r="Y147" i="4"/>
  <c r="Y148" i="4"/>
  <c r="Y150" i="4"/>
  <c r="Y151" i="4"/>
  <c r="Y153" i="4"/>
  <c r="Y154" i="4"/>
  <c r="Y155" i="4"/>
  <c r="Y156" i="4"/>
  <c r="Y157" i="4"/>
  <c r="Y158" i="4"/>
  <c r="Y159" i="4"/>
  <c r="Y160" i="4"/>
  <c r="Y161" i="4"/>
  <c r="Y162" i="4"/>
  <c r="Y163" i="4"/>
  <c r="Y164" i="4"/>
  <c r="Y165" i="4"/>
  <c r="Y166" i="4"/>
  <c r="Y167" i="4"/>
  <c r="Y168" i="4"/>
  <c r="Y32" i="4"/>
  <c r="Y38" i="4"/>
  <c r="Y114" i="4"/>
  <c r="Y50" i="4"/>
  <c r="Y51" i="4"/>
  <c r="Y53" i="4"/>
  <c r="Y55" i="4"/>
  <c r="Y118" i="4"/>
  <c r="Y63" i="4"/>
  <c r="Y69" i="4"/>
  <c r="Y70" i="4"/>
  <c r="Y149" i="4"/>
  <c r="Y74" i="4"/>
  <c r="Y75" i="4"/>
  <c r="Y76" i="4"/>
  <c r="Y77" i="4"/>
  <c r="Y34" i="4"/>
  <c r="W87" i="4"/>
  <c r="W88" i="4"/>
  <c r="W89" i="4"/>
  <c r="W90" i="4"/>
  <c r="W91" i="4"/>
  <c r="W92" i="4"/>
  <c r="W93" i="4"/>
  <c r="W94" i="4"/>
  <c r="W95" i="4"/>
  <c r="W96" i="4"/>
  <c r="W97" i="4"/>
  <c r="W98" i="4"/>
  <c r="W99" i="4"/>
  <c r="W100" i="4"/>
  <c r="W101" i="4"/>
  <c r="W102" i="4"/>
  <c r="W103" i="4"/>
  <c r="W104" i="4"/>
  <c r="W105" i="4"/>
  <c r="W106" i="4"/>
  <c r="W107" i="4"/>
  <c r="W44" i="4"/>
  <c r="W108" i="4"/>
  <c r="W109" i="4"/>
  <c r="W110" i="4"/>
  <c r="W111" i="4"/>
  <c r="W112" i="4"/>
  <c r="W113" i="4"/>
  <c r="W47" i="4"/>
  <c r="W115" i="4"/>
  <c r="W116" i="4"/>
  <c r="W54" i="4"/>
  <c r="W52" i="4"/>
  <c r="W117" i="4"/>
  <c r="W56" i="4"/>
  <c r="W119" i="4"/>
  <c r="W57" i="4"/>
  <c r="W60" i="4"/>
  <c r="W61" i="4"/>
  <c r="W120" i="4"/>
  <c r="W121" i="4"/>
  <c r="W122" i="4"/>
  <c r="W123" i="4"/>
  <c r="W124" i="4"/>
  <c r="W125" i="4"/>
  <c r="W78" i="4"/>
  <c r="W79" i="4"/>
  <c r="W126" i="4"/>
  <c r="W127" i="4"/>
  <c r="W73" i="4"/>
  <c r="W128" i="4"/>
  <c r="W129" i="4"/>
  <c r="W130" i="4"/>
  <c r="W131" i="4"/>
  <c r="W132" i="4"/>
  <c r="W133" i="4"/>
  <c r="W134" i="4"/>
  <c r="W135" i="4"/>
  <c r="W136" i="4"/>
  <c r="W137" i="4"/>
  <c r="W138" i="4"/>
  <c r="W139" i="4"/>
  <c r="W140" i="4"/>
  <c r="W141" i="4"/>
  <c r="W142" i="4"/>
  <c r="W143" i="4"/>
  <c r="W144" i="4"/>
  <c r="W146" i="4"/>
  <c r="W147" i="4"/>
  <c r="W148" i="4"/>
  <c r="W150" i="4"/>
  <c r="W151" i="4"/>
  <c r="W153" i="4"/>
  <c r="W154" i="4"/>
  <c r="W155" i="4"/>
  <c r="W156" i="4"/>
  <c r="W157" i="4"/>
  <c r="W158" i="4"/>
  <c r="W159" i="4"/>
  <c r="W160" i="4"/>
  <c r="W161" i="4"/>
  <c r="W162" i="4"/>
  <c r="W163" i="4"/>
  <c r="W164" i="4"/>
  <c r="W165" i="4"/>
  <c r="W166" i="4"/>
  <c r="W167" i="4"/>
  <c r="W168" i="4"/>
  <c r="W32" i="4"/>
  <c r="W38" i="4"/>
  <c r="W114" i="4"/>
  <c r="W51" i="4"/>
  <c r="W53" i="4"/>
  <c r="W55" i="4"/>
  <c r="W118" i="4"/>
  <c r="W63" i="4"/>
  <c r="W69" i="4"/>
  <c r="W70" i="4"/>
  <c r="W149" i="4"/>
  <c r="W74" i="4"/>
  <c r="W75" i="4"/>
  <c r="W76" i="4"/>
  <c r="W77" i="4"/>
  <c r="W34" i="4"/>
  <c r="U87" i="4"/>
  <c r="U88" i="4"/>
  <c r="U89" i="4"/>
  <c r="U90" i="4"/>
  <c r="U91" i="4"/>
  <c r="U92" i="4"/>
  <c r="U93" i="4"/>
  <c r="U94" i="4"/>
  <c r="U95" i="4"/>
  <c r="U96" i="4"/>
  <c r="U97" i="4"/>
  <c r="U98" i="4"/>
  <c r="U99" i="4"/>
  <c r="U100" i="4"/>
  <c r="U101" i="4"/>
  <c r="U102" i="4"/>
  <c r="U103" i="4"/>
  <c r="U104" i="4"/>
  <c r="U105" i="4"/>
  <c r="U106" i="4"/>
  <c r="U107" i="4"/>
  <c r="U44" i="4"/>
  <c r="U108" i="4"/>
  <c r="U109" i="4"/>
  <c r="U110" i="4"/>
  <c r="U111" i="4"/>
  <c r="U112" i="4"/>
  <c r="U113" i="4"/>
  <c r="U47" i="4"/>
  <c r="U115" i="4"/>
  <c r="U116" i="4"/>
  <c r="U54" i="4"/>
  <c r="U52" i="4"/>
  <c r="U117" i="4"/>
  <c r="U56" i="4"/>
  <c r="U119" i="4"/>
  <c r="U57" i="4"/>
  <c r="U60" i="4"/>
  <c r="U61" i="4"/>
  <c r="U120" i="4"/>
  <c r="U121" i="4"/>
  <c r="U122" i="4"/>
  <c r="U123" i="4"/>
  <c r="U124" i="4"/>
  <c r="U125" i="4"/>
  <c r="U78" i="4"/>
  <c r="U79" i="4"/>
  <c r="U126" i="4"/>
  <c r="U127" i="4"/>
  <c r="U73" i="4"/>
  <c r="U128" i="4"/>
  <c r="U129" i="4"/>
  <c r="U130" i="4"/>
  <c r="U131" i="4"/>
  <c r="U132" i="4"/>
  <c r="U133" i="4"/>
  <c r="U134" i="4"/>
  <c r="U135" i="4"/>
  <c r="U136" i="4"/>
  <c r="U137" i="4"/>
  <c r="U138" i="4"/>
  <c r="U139" i="4"/>
  <c r="U140" i="4"/>
  <c r="U141" i="4"/>
  <c r="U142" i="4"/>
  <c r="U143" i="4"/>
  <c r="U144" i="4"/>
  <c r="U146" i="4"/>
  <c r="U147" i="4"/>
  <c r="U148" i="4"/>
  <c r="U150" i="4"/>
  <c r="U151" i="4"/>
  <c r="U153" i="4"/>
  <c r="U154" i="4"/>
  <c r="U155" i="4"/>
  <c r="U156" i="4"/>
  <c r="U157" i="4"/>
  <c r="U158" i="4"/>
  <c r="U159" i="4"/>
  <c r="U160" i="4"/>
  <c r="U161" i="4"/>
  <c r="U162" i="4"/>
  <c r="U163" i="4"/>
  <c r="U164" i="4"/>
  <c r="U165" i="4"/>
  <c r="U166" i="4"/>
  <c r="U167" i="4"/>
  <c r="U168" i="4"/>
  <c r="U32" i="4"/>
  <c r="U38" i="4"/>
  <c r="U43" i="4"/>
  <c r="S43" i="4" s="1"/>
  <c r="S43" i="3" s="1"/>
  <c r="U114" i="4"/>
  <c r="U50" i="4"/>
  <c r="U51" i="4"/>
  <c r="U53" i="4"/>
  <c r="U55" i="4"/>
  <c r="U118" i="4"/>
  <c r="U63" i="4"/>
  <c r="U69" i="4"/>
  <c r="U70" i="4"/>
  <c r="U149" i="4"/>
  <c r="U74" i="4"/>
  <c r="U75" i="4"/>
  <c r="U76" i="4"/>
  <c r="U77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8" i="4"/>
  <c r="J109" i="4"/>
  <c r="J110" i="4"/>
  <c r="J111" i="4"/>
  <c r="J112" i="4"/>
  <c r="J113" i="4"/>
  <c r="J47" i="4"/>
  <c r="F47" i="4" s="1"/>
  <c r="J115" i="4"/>
  <c r="J116" i="4"/>
  <c r="J54" i="4"/>
  <c r="J52" i="4"/>
  <c r="J117" i="4"/>
  <c r="J56" i="4"/>
  <c r="J119" i="4"/>
  <c r="J57" i="4"/>
  <c r="J60" i="4"/>
  <c r="J61" i="4"/>
  <c r="J120" i="4"/>
  <c r="J121" i="4"/>
  <c r="J122" i="4"/>
  <c r="J123" i="4"/>
  <c r="J124" i="4"/>
  <c r="J125" i="4"/>
  <c r="J78" i="4"/>
  <c r="J79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50" i="4"/>
  <c r="J151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J32" i="4"/>
  <c r="J114" i="4"/>
  <c r="F114" i="4" s="1"/>
  <c r="J50" i="4"/>
  <c r="J51" i="4"/>
  <c r="J53" i="4"/>
  <c r="J55" i="4"/>
  <c r="J118" i="4"/>
  <c r="J63" i="4"/>
  <c r="J69" i="4"/>
  <c r="J70" i="4"/>
  <c r="J149" i="4"/>
  <c r="J76" i="4"/>
  <c r="J77" i="4"/>
  <c r="J34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8" i="4"/>
  <c r="H109" i="4"/>
  <c r="H110" i="4"/>
  <c r="H111" i="4"/>
  <c r="H112" i="4"/>
  <c r="H113" i="4"/>
  <c r="H115" i="4"/>
  <c r="H116" i="4"/>
  <c r="H54" i="4"/>
  <c r="H52" i="4"/>
  <c r="H117" i="4"/>
  <c r="H56" i="4"/>
  <c r="H119" i="4"/>
  <c r="H57" i="4"/>
  <c r="H60" i="4"/>
  <c r="H61" i="4"/>
  <c r="H120" i="4"/>
  <c r="H121" i="4"/>
  <c r="H122" i="4"/>
  <c r="H123" i="4"/>
  <c r="H124" i="4"/>
  <c r="H125" i="4"/>
  <c r="H78" i="4"/>
  <c r="H79" i="4"/>
  <c r="H126" i="4"/>
  <c r="H127" i="4"/>
  <c r="H73" i="4"/>
  <c r="F73" i="4" s="1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F144" i="4" s="1"/>
  <c r="C144" i="4" s="1"/>
  <c r="D144" i="3" s="1"/>
  <c r="H146" i="4"/>
  <c r="F146" i="4" s="1"/>
  <c r="C146" i="4" s="1"/>
  <c r="D146" i="3" s="1"/>
  <c r="H147" i="4"/>
  <c r="F147" i="4" s="1"/>
  <c r="C147" i="4" s="1"/>
  <c r="D147" i="3" s="1"/>
  <c r="H148" i="4"/>
  <c r="F148" i="4" s="1"/>
  <c r="C148" i="4" s="1"/>
  <c r="D148" i="3" s="1"/>
  <c r="H150" i="4"/>
  <c r="H151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32" i="4"/>
  <c r="H38" i="4"/>
  <c r="H50" i="4"/>
  <c r="H51" i="4"/>
  <c r="H53" i="4"/>
  <c r="H55" i="4"/>
  <c r="H118" i="4"/>
  <c r="H63" i="4"/>
  <c r="H69" i="4"/>
  <c r="H70" i="4"/>
  <c r="H149" i="4"/>
  <c r="H74" i="4"/>
  <c r="H75" i="4"/>
  <c r="H76" i="4"/>
  <c r="H77" i="4"/>
  <c r="H34" i="4"/>
  <c r="S38" i="4" l="1"/>
  <c r="F52" i="4"/>
  <c r="C52" i="4" s="1"/>
  <c r="D52" i="3" s="1"/>
  <c r="S73" i="4"/>
  <c r="S73" i="3" s="1"/>
  <c r="S78" i="4"/>
  <c r="S78" i="3" s="1"/>
  <c r="F51" i="4"/>
  <c r="C51" i="4" s="1"/>
  <c r="D51" i="3" s="1"/>
  <c r="F50" i="4"/>
  <c r="C50" i="4" s="1"/>
  <c r="D50" i="3" s="1"/>
  <c r="S74" i="4"/>
  <c r="S74" i="3" s="1"/>
  <c r="S63" i="4"/>
  <c r="S63" i="3" s="1"/>
  <c r="S76" i="4"/>
  <c r="S76" i="3" s="1"/>
  <c r="S70" i="4"/>
  <c r="S70" i="3" s="1"/>
  <c r="S77" i="4"/>
  <c r="S77" i="3" s="1"/>
  <c r="S75" i="4"/>
  <c r="S75" i="3" s="1"/>
  <c r="S69" i="4"/>
  <c r="S69" i="3" s="1"/>
  <c r="S79" i="4"/>
  <c r="S79" i="3" s="1"/>
  <c r="S61" i="4"/>
  <c r="S61" i="3" s="1"/>
  <c r="F61" i="4"/>
  <c r="C61" i="4" s="1"/>
  <c r="D61" i="3" s="1"/>
  <c r="F63" i="4"/>
  <c r="C63" i="4" s="1"/>
  <c r="D63" i="3" s="1"/>
  <c r="S53" i="4"/>
  <c r="S53" i="3" s="1"/>
  <c r="S50" i="4"/>
  <c r="S50" i="3" s="1"/>
  <c r="S114" i="4"/>
  <c r="S114" i="3" s="1"/>
  <c r="S51" i="4"/>
  <c r="S51" i="3" s="1"/>
  <c r="S122" i="4"/>
  <c r="S122" i="3" s="1"/>
  <c r="S60" i="4"/>
  <c r="S60" i="3" s="1"/>
  <c r="S56" i="4"/>
  <c r="S56" i="3" s="1"/>
  <c r="S116" i="4"/>
  <c r="S116" i="3" s="1"/>
  <c r="S112" i="4"/>
  <c r="S112" i="3" s="1"/>
  <c r="S108" i="4"/>
  <c r="S108" i="3" s="1"/>
  <c r="S105" i="4"/>
  <c r="S105" i="3" s="1"/>
  <c r="S101" i="4"/>
  <c r="S101" i="3" s="1"/>
  <c r="S97" i="4"/>
  <c r="S97" i="3" s="1"/>
  <c r="S93" i="4"/>
  <c r="S93" i="3" s="1"/>
  <c r="S89" i="4"/>
  <c r="S89" i="3" s="1"/>
  <c r="S32" i="4"/>
  <c r="S32" i="3" s="1"/>
  <c r="S165" i="4"/>
  <c r="S165" i="3" s="1"/>
  <c r="S161" i="4"/>
  <c r="S161" i="3" s="1"/>
  <c r="S157" i="4"/>
  <c r="S157" i="3" s="1"/>
  <c r="S153" i="4"/>
  <c r="S153" i="3" s="1"/>
  <c r="S147" i="4"/>
  <c r="S147" i="3" s="1"/>
  <c r="C147" i="3" s="1"/>
  <c r="S142" i="4"/>
  <c r="S142" i="3" s="1"/>
  <c r="S138" i="4"/>
  <c r="S138" i="3" s="1"/>
  <c r="S134" i="4"/>
  <c r="S134" i="3" s="1"/>
  <c r="S130" i="4"/>
  <c r="S130" i="3" s="1"/>
  <c r="S127" i="4"/>
  <c r="S127" i="3" s="1"/>
  <c r="S168" i="4"/>
  <c r="S168" i="3" s="1"/>
  <c r="S164" i="4"/>
  <c r="S164" i="3" s="1"/>
  <c r="S160" i="4"/>
  <c r="S160" i="3" s="1"/>
  <c r="S156" i="4"/>
  <c r="S156" i="3" s="1"/>
  <c r="S151" i="4"/>
  <c r="S151" i="3" s="1"/>
  <c r="S146" i="4"/>
  <c r="S146" i="3" s="1"/>
  <c r="C146" i="3" s="1"/>
  <c r="S141" i="4"/>
  <c r="S141" i="3" s="1"/>
  <c r="S137" i="4"/>
  <c r="S137" i="3" s="1"/>
  <c r="S133" i="4"/>
  <c r="S133" i="3" s="1"/>
  <c r="S129" i="4"/>
  <c r="S129" i="3" s="1"/>
  <c r="S125" i="4"/>
  <c r="S125" i="3" s="1"/>
  <c r="S121" i="4"/>
  <c r="S121" i="3" s="1"/>
  <c r="S117" i="4"/>
  <c r="S117" i="3" s="1"/>
  <c r="S115" i="4"/>
  <c r="S115" i="3" s="1"/>
  <c r="S111" i="4"/>
  <c r="S111" i="3" s="1"/>
  <c r="S44" i="4"/>
  <c r="S44" i="3" s="1"/>
  <c r="S104" i="4"/>
  <c r="S104" i="3" s="1"/>
  <c r="S100" i="4"/>
  <c r="S100" i="3" s="1"/>
  <c r="S96" i="4"/>
  <c r="S96" i="3" s="1"/>
  <c r="S92" i="4"/>
  <c r="S92" i="3" s="1"/>
  <c r="S88" i="4"/>
  <c r="S88" i="3" s="1"/>
  <c r="S167" i="4"/>
  <c r="S167" i="3" s="1"/>
  <c r="S163" i="4"/>
  <c r="S163" i="3" s="1"/>
  <c r="S159" i="4"/>
  <c r="S159" i="3" s="1"/>
  <c r="S155" i="4"/>
  <c r="S155" i="3" s="1"/>
  <c r="S150" i="4"/>
  <c r="S150" i="3" s="1"/>
  <c r="S144" i="4"/>
  <c r="S144" i="3" s="1"/>
  <c r="C144" i="3" s="1"/>
  <c r="S140" i="4"/>
  <c r="S140" i="3" s="1"/>
  <c r="S136" i="4"/>
  <c r="S136" i="3" s="1"/>
  <c r="S132" i="4"/>
  <c r="S132" i="3" s="1"/>
  <c r="S128" i="4"/>
  <c r="S128" i="3" s="1"/>
  <c r="S126" i="4"/>
  <c r="S126" i="3" s="1"/>
  <c r="S124" i="4"/>
  <c r="S124" i="3" s="1"/>
  <c r="S120" i="4"/>
  <c r="S120" i="3" s="1"/>
  <c r="S57" i="4"/>
  <c r="S57" i="3" s="1"/>
  <c r="S52" i="4"/>
  <c r="S52" i="3" s="1"/>
  <c r="S47" i="4"/>
  <c r="S47" i="3" s="1"/>
  <c r="S110" i="4"/>
  <c r="S110" i="3" s="1"/>
  <c r="S107" i="4"/>
  <c r="S107" i="3" s="1"/>
  <c r="S103" i="4"/>
  <c r="S103" i="3" s="1"/>
  <c r="S99" i="4"/>
  <c r="S99" i="3" s="1"/>
  <c r="S95" i="4"/>
  <c r="S95" i="3" s="1"/>
  <c r="S91" i="4"/>
  <c r="S91" i="3" s="1"/>
  <c r="S87" i="4"/>
  <c r="S87" i="3" s="1"/>
  <c r="S34" i="4"/>
  <c r="S38" i="3"/>
  <c r="S166" i="4"/>
  <c r="S166" i="3" s="1"/>
  <c r="S162" i="4"/>
  <c r="S162" i="3" s="1"/>
  <c r="S158" i="4"/>
  <c r="S158" i="3" s="1"/>
  <c r="S154" i="4"/>
  <c r="S154" i="3" s="1"/>
  <c r="S148" i="4"/>
  <c r="S148" i="3" s="1"/>
  <c r="C148" i="3" s="1"/>
  <c r="S143" i="4"/>
  <c r="S143" i="3" s="1"/>
  <c r="S139" i="4"/>
  <c r="S139" i="3" s="1"/>
  <c r="S135" i="4"/>
  <c r="S135" i="3" s="1"/>
  <c r="S131" i="4"/>
  <c r="S131" i="3" s="1"/>
  <c r="S123" i="4"/>
  <c r="S123" i="3" s="1"/>
  <c r="S119" i="4"/>
  <c r="S119" i="3" s="1"/>
  <c r="S54" i="4"/>
  <c r="S54" i="3" s="1"/>
  <c r="S113" i="4"/>
  <c r="S113" i="3" s="1"/>
  <c r="S109" i="4"/>
  <c r="S109" i="3" s="1"/>
  <c r="S106" i="4"/>
  <c r="S106" i="3" s="1"/>
  <c r="S102" i="4"/>
  <c r="S102" i="3" s="1"/>
  <c r="S98" i="4"/>
  <c r="S98" i="3" s="1"/>
  <c r="S94" i="4"/>
  <c r="S94" i="3" s="1"/>
  <c r="S90" i="4"/>
  <c r="S90" i="3" s="1"/>
  <c r="S149" i="4"/>
  <c r="S149" i="3" s="1"/>
  <c r="S118" i="4"/>
  <c r="S118" i="3" s="1"/>
  <c r="S55" i="4"/>
  <c r="S55" i="3" s="1"/>
  <c r="F153" i="4"/>
  <c r="C153" i="4" s="1"/>
  <c r="D153" i="3" s="1"/>
  <c r="C42" i="4"/>
  <c r="D42" i="3" s="1"/>
  <c r="C42" i="3" s="1"/>
  <c r="Q45" i="2" s="1"/>
  <c r="R45" i="2" s="1"/>
  <c r="F150" i="4"/>
  <c r="C150" i="4" s="1"/>
  <c r="D150" i="3" s="1"/>
  <c r="F118" i="4"/>
  <c r="C118" i="4" s="1"/>
  <c r="D118" i="3" s="1"/>
  <c r="F38" i="4"/>
  <c r="C38" i="4" s="1"/>
  <c r="F154" i="4"/>
  <c r="C154" i="4" s="1"/>
  <c r="D154" i="3" s="1"/>
  <c r="F151" i="4"/>
  <c r="C151" i="4" s="1"/>
  <c r="D151" i="3" s="1"/>
  <c r="F55" i="4"/>
  <c r="C55" i="4" s="1"/>
  <c r="D55" i="3" s="1"/>
  <c r="C114" i="4"/>
  <c r="D114" i="3" s="1"/>
  <c r="F53" i="4"/>
  <c r="C53" i="4" s="1"/>
  <c r="D53" i="3" s="1"/>
  <c r="C43" i="4"/>
  <c r="D43" i="3" s="1"/>
  <c r="C43" i="3" s="1"/>
  <c r="Q46" i="2" s="1"/>
  <c r="R46" i="2" s="1"/>
  <c r="F131" i="4"/>
  <c r="C131" i="4" s="1"/>
  <c r="D131" i="3" s="1"/>
  <c r="F75" i="4"/>
  <c r="C75" i="4" s="1"/>
  <c r="D75" i="3" s="1"/>
  <c r="F69" i="4"/>
  <c r="C69" i="4" s="1"/>
  <c r="D69" i="3" s="1"/>
  <c r="F167" i="4"/>
  <c r="C167" i="4" s="1"/>
  <c r="D167" i="3" s="1"/>
  <c r="F163" i="4"/>
  <c r="C163" i="4" s="1"/>
  <c r="D163" i="3" s="1"/>
  <c r="F159" i="4"/>
  <c r="C159" i="4" s="1"/>
  <c r="D159" i="3" s="1"/>
  <c r="F155" i="4"/>
  <c r="C155" i="4" s="1"/>
  <c r="D155" i="3" s="1"/>
  <c r="F141" i="4"/>
  <c r="C141" i="4" s="1"/>
  <c r="D141" i="3" s="1"/>
  <c r="F137" i="4"/>
  <c r="C137" i="4" s="1"/>
  <c r="D137" i="3" s="1"/>
  <c r="F134" i="4"/>
  <c r="C134" i="4" s="1"/>
  <c r="D134" i="3" s="1"/>
  <c r="C73" i="4"/>
  <c r="D73" i="3" s="1"/>
  <c r="F79" i="4"/>
  <c r="C79" i="4" s="1"/>
  <c r="D79" i="3" s="1"/>
  <c r="F125" i="4"/>
  <c r="C125" i="4" s="1"/>
  <c r="D125" i="3" s="1"/>
  <c r="F60" i="4"/>
  <c r="C60" i="4" s="1"/>
  <c r="D60" i="3" s="1"/>
  <c r="F57" i="4"/>
  <c r="C57" i="4" s="1"/>
  <c r="D57" i="3" s="1"/>
  <c r="F117" i="4"/>
  <c r="C117" i="4" s="1"/>
  <c r="D117" i="3" s="1"/>
  <c r="F115" i="4"/>
  <c r="C115" i="4" s="1"/>
  <c r="D115" i="3" s="1"/>
  <c r="F112" i="4"/>
  <c r="C112" i="4" s="1"/>
  <c r="D112" i="3" s="1"/>
  <c r="F109" i="4"/>
  <c r="C109" i="4" s="1"/>
  <c r="D109" i="3" s="1"/>
  <c r="F95" i="4"/>
  <c r="C95" i="4" s="1"/>
  <c r="D95" i="3" s="1"/>
  <c r="F70" i="4"/>
  <c r="C70" i="4" s="1"/>
  <c r="D70" i="3" s="1"/>
  <c r="F164" i="4"/>
  <c r="C164" i="4" s="1"/>
  <c r="D164" i="3" s="1"/>
  <c r="F160" i="4"/>
  <c r="C160" i="4" s="1"/>
  <c r="D160" i="3" s="1"/>
  <c r="F128" i="4"/>
  <c r="C128" i="4" s="1"/>
  <c r="D128" i="3" s="1"/>
  <c r="F56" i="4"/>
  <c r="C56" i="4" s="1"/>
  <c r="D56" i="3" s="1"/>
  <c r="F110" i="4"/>
  <c r="C110" i="4" s="1"/>
  <c r="D110" i="3" s="1"/>
  <c r="F100" i="4"/>
  <c r="C100" i="4" s="1"/>
  <c r="D100" i="3" s="1"/>
  <c r="F142" i="4"/>
  <c r="C142" i="4" s="1"/>
  <c r="D142" i="3" s="1"/>
  <c r="F108" i="4"/>
  <c r="C108" i="4" s="1"/>
  <c r="D108" i="3" s="1"/>
  <c r="F102" i="4"/>
  <c r="C102" i="4" s="1"/>
  <c r="D102" i="3" s="1"/>
  <c r="F98" i="4"/>
  <c r="C98" i="4" s="1"/>
  <c r="D98" i="3" s="1"/>
  <c r="F94" i="4"/>
  <c r="C94" i="4" s="1"/>
  <c r="D94" i="3" s="1"/>
  <c r="F90" i="4"/>
  <c r="C90" i="4" s="1"/>
  <c r="D90" i="3" s="1"/>
  <c r="F149" i="4"/>
  <c r="C149" i="4" s="1"/>
  <c r="D149" i="3" s="1"/>
  <c r="F165" i="4"/>
  <c r="C165" i="4" s="1"/>
  <c r="D165" i="3" s="1"/>
  <c r="F132" i="4"/>
  <c r="C132" i="4" s="1"/>
  <c r="D132" i="3" s="1"/>
  <c r="F168" i="4"/>
  <c r="C168" i="4" s="1"/>
  <c r="D168" i="3" s="1"/>
  <c r="F135" i="4"/>
  <c r="C135" i="4" s="1"/>
  <c r="D135" i="3" s="1"/>
  <c r="F103" i="4"/>
  <c r="C103" i="4" s="1"/>
  <c r="D103" i="3" s="1"/>
  <c r="C47" i="4"/>
  <c r="D47" i="3" s="1"/>
  <c r="F34" i="4"/>
  <c r="C34" i="4" s="1"/>
  <c r="D34" i="3" s="1"/>
  <c r="F74" i="4"/>
  <c r="C74" i="4" s="1"/>
  <c r="D74" i="3" s="1"/>
  <c r="F166" i="4"/>
  <c r="C166" i="4" s="1"/>
  <c r="D166" i="3" s="1"/>
  <c r="F162" i="4"/>
  <c r="C162" i="4" s="1"/>
  <c r="D162" i="3" s="1"/>
  <c r="F158" i="4"/>
  <c r="C158" i="4" s="1"/>
  <c r="D158" i="3" s="1"/>
  <c r="F140" i="4"/>
  <c r="C140" i="4" s="1"/>
  <c r="D140" i="3" s="1"/>
  <c r="F133" i="4"/>
  <c r="C133" i="4" s="1"/>
  <c r="D133" i="3" s="1"/>
  <c r="F130" i="4"/>
  <c r="C130" i="4" s="1"/>
  <c r="D130" i="3" s="1"/>
  <c r="F127" i="4"/>
  <c r="C127" i="4" s="1"/>
  <c r="D127" i="3" s="1"/>
  <c r="F78" i="4"/>
  <c r="C78" i="4" s="1"/>
  <c r="D78" i="3" s="1"/>
  <c r="F124" i="4"/>
  <c r="C124" i="4" s="1"/>
  <c r="D124" i="3" s="1"/>
  <c r="F122" i="4"/>
  <c r="C122" i="4" s="1"/>
  <c r="D122" i="3" s="1"/>
  <c r="F120" i="4"/>
  <c r="C120" i="4" s="1"/>
  <c r="D120" i="3" s="1"/>
  <c r="C44" i="4"/>
  <c r="D44" i="3" s="1"/>
  <c r="F105" i="4"/>
  <c r="C105" i="4" s="1"/>
  <c r="D105" i="3" s="1"/>
  <c r="F101" i="4"/>
  <c r="C101" i="4" s="1"/>
  <c r="D101" i="3" s="1"/>
  <c r="F97" i="4"/>
  <c r="C97" i="4" s="1"/>
  <c r="D97" i="3" s="1"/>
  <c r="F93" i="4"/>
  <c r="C93" i="4" s="1"/>
  <c r="D93" i="3" s="1"/>
  <c r="F89" i="4"/>
  <c r="C89" i="4" s="1"/>
  <c r="D89" i="3" s="1"/>
  <c r="F136" i="4"/>
  <c r="C136" i="4" s="1"/>
  <c r="D136" i="3" s="1"/>
  <c r="F123" i="4"/>
  <c r="C123" i="4" s="1"/>
  <c r="D123" i="3" s="1"/>
  <c r="F113" i="4"/>
  <c r="C113" i="4" s="1"/>
  <c r="D113" i="3" s="1"/>
  <c r="F111" i="4"/>
  <c r="C111" i="4" s="1"/>
  <c r="D111" i="3" s="1"/>
  <c r="F104" i="4"/>
  <c r="C104" i="4" s="1"/>
  <c r="D104" i="3" s="1"/>
  <c r="F88" i="4"/>
  <c r="C88" i="4" s="1"/>
  <c r="D88" i="3" s="1"/>
  <c r="F77" i="4"/>
  <c r="C77" i="4" s="1"/>
  <c r="D77" i="3" s="1"/>
  <c r="F161" i="4"/>
  <c r="C161" i="4" s="1"/>
  <c r="D161" i="3" s="1"/>
  <c r="F157" i="4"/>
  <c r="C157" i="4" s="1"/>
  <c r="D157" i="3" s="1"/>
  <c r="F143" i="4"/>
  <c r="C143" i="4" s="1"/>
  <c r="D143" i="3" s="1"/>
  <c r="F139" i="4"/>
  <c r="C139" i="4" s="1"/>
  <c r="D139" i="3" s="1"/>
  <c r="F129" i="4"/>
  <c r="C129" i="4" s="1"/>
  <c r="D129" i="3" s="1"/>
  <c r="F121" i="4"/>
  <c r="C121" i="4" s="1"/>
  <c r="D121" i="3" s="1"/>
  <c r="F119" i="4"/>
  <c r="C119" i="4" s="1"/>
  <c r="D119" i="3" s="1"/>
  <c r="F54" i="4"/>
  <c r="C54" i="4" s="1"/>
  <c r="D54" i="3" s="1"/>
  <c r="C107" i="4"/>
  <c r="D107" i="3" s="1"/>
  <c r="F96" i="4"/>
  <c r="C96" i="4" s="1"/>
  <c r="D96" i="3" s="1"/>
  <c r="F92" i="4"/>
  <c r="C92" i="4" s="1"/>
  <c r="D92" i="3" s="1"/>
  <c r="F76" i="4"/>
  <c r="C76" i="4" s="1"/>
  <c r="D76" i="3" s="1"/>
  <c r="F32" i="4"/>
  <c r="C32" i="4" s="1"/>
  <c r="D32" i="3" s="1"/>
  <c r="F156" i="4"/>
  <c r="C156" i="4" s="1"/>
  <c r="D156" i="3" s="1"/>
  <c r="F138" i="4"/>
  <c r="C138" i="4" s="1"/>
  <c r="D138" i="3" s="1"/>
  <c r="F126" i="4"/>
  <c r="C126" i="4" s="1"/>
  <c r="D126" i="3" s="1"/>
  <c r="F116" i="4"/>
  <c r="C116" i="4" s="1"/>
  <c r="D116" i="3" s="1"/>
  <c r="F106" i="4"/>
  <c r="C106" i="4" s="1"/>
  <c r="D106" i="3" s="1"/>
  <c r="F99" i="4"/>
  <c r="C99" i="4" s="1"/>
  <c r="D99" i="3" s="1"/>
  <c r="F91" i="4"/>
  <c r="C91" i="4" s="1"/>
  <c r="D91" i="3" s="1"/>
  <c r="F87" i="4"/>
  <c r="C87" i="4" s="1"/>
  <c r="D87" i="3" s="1"/>
  <c r="D81" i="4"/>
  <c r="D169" i="4" s="1"/>
  <c r="I81" i="4"/>
  <c r="I169" i="4" s="1"/>
  <c r="K81" i="4"/>
  <c r="K169" i="4" s="1"/>
  <c r="M81" i="4"/>
  <c r="M169" i="4" s="1"/>
  <c r="O81" i="4"/>
  <c r="O169" i="4" s="1"/>
  <c r="Q81" i="4"/>
  <c r="Q169" i="4" s="1"/>
  <c r="T81" i="4"/>
  <c r="T169" i="4" s="1"/>
  <c r="V81" i="4"/>
  <c r="V169" i="4" s="1"/>
  <c r="X81" i="4"/>
  <c r="X169" i="4" s="1"/>
  <c r="Z81" i="4"/>
  <c r="Z169" i="4" s="1"/>
  <c r="AB81" i="4"/>
  <c r="AB169" i="4" s="1"/>
  <c r="D29" i="4"/>
  <c r="E29" i="4"/>
  <c r="F29" i="4"/>
  <c r="G29" i="4"/>
  <c r="H29" i="4"/>
  <c r="I29" i="4"/>
  <c r="J29" i="4"/>
  <c r="K29" i="4"/>
  <c r="L29" i="4"/>
  <c r="M29" i="4"/>
  <c r="N29" i="4"/>
  <c r="O29" i="4"/>
  <c r="P29" i="4"/>
  <c r="Q29" i="4"/>
  <c r="R29" i="4"/>
  <c r="S29" i="4"/>
  <c r="T29" i="4"/>
  <c r="U29" i="4"/>
  <c r="V29" i="4"/>
  <c r="W29" i="4"/>
  <c r="X29" i="4"/>
  <c r="Y29" i="4"/>
  <c r="Z29" i="4"/>
  <c r="AA29" i="4"/>
  <c r="AB29" i="4"/>
  <c r="AC29" i="4"/>
  <c r="E169" i="3"/>
  <c r="E170" i="3" s="1"/>
  <c r="F81" i="3"/>
  <c r="F169" i="3" s="1"/>
  <c r="G81" i="3"/>
  <c r="G169" i="3" s="1"/>
  <c r="I81" i="3"/>
  <c r="I169" i="3" s="1"/>
  <c r="K81" i="3"/>
  <c r="K169" i="3" s="1"/>
  <c r="M81" i="3"/>
  <c r="M169" i="3" s="1"/>
  <c r="O81" i="3"/>
  <c r="O169" i="3" s="1"/>
  <c r="P81" i="3"/>
  <c r="P169" i="3" s="1"/>
  <c r="Q81" i="3"/>
  <c r="Q169" i="3" s="1"/>
  <c r="R81" i="3"/>
  <c r="R169" i="3" s="1"/>
  <c r="T81" i="3"/>
  <c r="T169" i="3" s="1"/>
  <c r="F29" i="3"/>
  <c r="G29" i="3"/>
  <c r="I29" i="3"/>
  <c r="J29" i="3"/>
  <c r="K29" i="3"/>
  <c r="L29" i="3"/>
  <c r="M29" i="3"/>
  <c r="N29" i="3"/>
  <c r="O29" i="3"/>
  <c r="P29" i="3"/>
  <c r="Q29" i="3"/>
  <c r="R29" i="3"/>
  <c r="S29" i="3"/>
  <c r="T29" i="3"/>
  <c r="J84" i="2"/>
  <c r="J172" i="2" s="1"/>
  <c r="K84" i="2"/>
  <c r="K172" i="2" s="1"/>
  <c r="L84" i="2"/>
  <c r="L172" i="2" s="1"/>
  <c r="N84" i="2"/>
  <c r="N172" i="2" s="1"/>
  <c r="O84" i="2"/>
  <c r="O172" i="2" s="1"/>
  <c r="P84" i="2"/>
  <c r="P172" i="2" s="1"/>
  <c r="I84" i="2"/>
  <c r="I172" i="2" s="1"/>
  <c r="J32" i="2"/>
  <c r="K32" i="2"/>
  <c r="L32" i="2"/>
  <c r="N32" i="2"/>
  <c r="O32" i="2"/>
  <c r="P32" i="2"/>
  <c r="I32" i="2"/>
  <c r="C50" i="3" l="1"/>
  <c r="M46" i="2"/>
  <c r="M45" i="2"/>
  <c r="C63" i="3"/>
  <c r="Q66" i="2" s="1"/>
  <c r="C74" i="3"/>
  <c r="Q77" i="2" s="1"/>
  <c r="C73" i="3"/>
  <c r="Q76" i="2" s="1"/>
  <c r="C79" i="3"/>
  <c r="Q82" i="2" s="1"/>
  <c r="C61" i="3"/>
  <c r="Q64" i="2" s="1"/>
  <c r="C116" i="3"/>
  <c r="C34" i="3"/>
  <c r="Q37" i="2" s="1"/>
  <c r="C53" i="3"/>
  <c r="C108" i="3"/>
  <c r="C60" i="3"/>
  <c r="Q63" i="2" s="1"/>
  <c r="K170" i="4"/>
  <c r="C97" i="3"/>
  <c r="C78" i="3"/>
  <c r="Q81" i="2" s="1"/>
  <c r="C52" i="3"/>
  <c r="Q55" i="2" s="1"/>
  <c r="R55" i="2" s="1"/>
  <c r="C157" i="3"/>
  <c r="C101" i="3"/>
  <c r="D38" i="3"/>
  <c r="C38" i="3" s="1"/>
  <c r="Q41" i="2" s="1"/>
  <c r="C81" i="4"/>
  <c r="C169" i="4" s="1"/>
  <c r="C84" i="3"/>
  <c r="C122" i="3"/>
  <c r="C85" i="3"/>
  <c r="C143" i="3"/>
  <c r="C56" i="3"/>
  <c r="Q59" i="2" s="1"/>
  <c r="R59" i="2" s="1"/>
  <c r="C120" i="3"/>
  <c r="C100" i="3"/>
  <c r="C89" i="3"/>
  <c r="C105" i="3"/>
  <c r="C130" i="3"/>
  <c r="C139" i="3"/>
  <c r="C93" i="3"/>
  <c r="C106" i="3"/>
  <c r="C164" i="3"/>
  <c r="C134" i="3"/>
  <c r="C32" i="3"/>
  <c r="C153" i="3"/>
  <c r="C107" i="3"/>
  <c r="C76" i="3"/>
  <c r="Q79" i="2" s="1"/>
  <c r="C99" i="3"/>
  <c r="C138" i="3"/>
  <c r="C129" i="3"/>
  <c r="C161" i="3"/>
  <c r="C127" i="3"/>
  <c r="C165" i="3"/>
  <c r="C142" i="3"/>
  <c r="C156" i="3"/>
  <c r="C168" i="3"/>
  <c r="C119" i="3"/>
  <c r="C162" i="3"/>
  <c r="C151" i="3"/>
  <c r="C118" i="3"/>
  <c r="C104" i="3"/>
  <c r="C132" i="3"/>
  <c r="C92" i="3"/>
  <c r="C113" i="3"/>
  <c r="C135" i="3"/>
  <c r="C98" i="3"/>
  <c r="C128" i="3"/>
  <c r="C95" i="3"/>
  <c r="C117" i="3"/>
  <c r="C141" i="3"/>
  <c r="C167" i="3"/>
  <c r="C88" i="3"/>
  <c r="C123" i="3"/>
  <c r="C166" i="3"/>
  <c r="C160" i="3"/>
  <c r="C109" i="3"/>
  <c r="C57" i="3"/>
  <c r="Q60" i="2" s="1"/>
  <c r="C154" i="3"/>
  <c r="C150" i="3"/>
  <c r="C96" i="3"/>
  <c r="C121" i="3"/>
  <c r="C124" i="3"/>
  <c r="C133" i="3"/>
  <c r="C102" i="3"/>
  <c r="C155" i="3"/>
  <c r="C87" i="3"/>
  <c r="C136" i="3"/>
  <c r="C140" i="3"/>
  <c r="C47" i="3"/>
  <c r="Q50" i="2" s="1"/>
  <c r="R50" i="2" s="1"/>
  <c r="C90" i="3"/>
  <c r="C159" i="3"/>
  <c r="C91" i="3"/>
  <c r="C126" i="3"/>
  <c r="C54" i="3"/>
  <c r="Q57" i="2" s="1"/>
  <c r="R57" i="2" s="1"/>
  <c r="C111" i="3"/>
  <c r="C158" i="3"/>
  <c r="C103" i="3"/>
  <c r="C94" i="3"/>
  <c r="C70" i="3"/>
  <c r="Q73" i="2" s="1"/>
  <c r="C115" i="3"/>
  <c r="C125" i="3"/>
  <c r="C137" i="3"/>
  <c r="C163" i="3"/>
  <c r="C131" i="3"/>
  <c r="C55" i="3"/>
  <c r="Q58" i="2" s="1"/>
  <c r="R58" i="2" s="1"/>
  <c r="C51" i="3"/>
  <c r="C149" i="3"/>
  <c r="C77" i="3"/>
  <c r="Q80" i="2" s="1"/>
  <c r="C69" i="3"/>
  <c r="Q72" i="2" s="1"/>
  <c r="C75" i="3"/>
  <c r="Q78" i="2" s="1"/>
  <c r="C114" i="3"/>
  <c r="Q117" i="2" s="1"/>
  <c r="S81" i="3"/>
  <c r="S169" i="3" s="1"/>
  <c r="Q170" i="4"/>
  <c r="M170" i="4"/>
  <c r="I170" i="4"/>
  <c r="X170" i="4"/>
  <c r="O170" i="4"/>
  <c r="M170" i="3"/>
  <c r="D170" i="4"/>
  <c r="V170" i="4"/>
  <c r="AB170" i="4"/>
  <c r="T170" i="4"/>
  <c r="Z170" i="4"/>
  <c r="Q170" i="3"/>
  <c r="I170" i="3"/>
  <c r="T170" i="3"/>
  <c r="P170" i="3"/>
  <c r="G170" i="3"/>
  <c r="R170" i="3"/>
  <c r="K170" i="3"/>
  <c r="F170" i="3"/>
  <c r="H26" i="3"/>
  <c r="C26" i="3" s="1"/>
  <c r="H25" i="3"/>
  <c r="C25" i="3" s="1"/>
  <c r="H24" i="3"/>
  <c r="C24" i="3" s="1"/>
  <c r="H23" i="3"/>
  <c r="C23" i="3" s="1"/>
  <c r="H22" i="3"/>
  <c r="C22" i="3" s="1"/>
  <c r="H21" i="3"/>
  <c r="C21" i="3" s="1"/>
  <c r="Q53" i="2" l="1"/>
  <c r="R53" i="2" s="1"/>
  <c r="Q56" i="2"/>
  <c r="R56" i="2" s="1"/>
  <c r="Q54" i="2"/>
  <c r="R54" i="2" s="1"/>
  <c r="R37" i="2"/>
  <c r="M37" i="2"/>
  <c r="M41" i="2"/>
  <c r="R41" i="2"/>
  <c r="C29" i="3"/>
  <c r="S170" i="3"/>
  <c r="H29" i="3"/>
  <c r="M56" i="2" l="1"/>
  <c r="M54" i="2"/>
  <c r="M53" i="2"/>
  <c r="Q16" i="2"/>
  <c r="R16" i="2" s="1"/>
  <c r="Q17" i="2"/>
  <c r="R17" i="2" s="1"/>
  <c r="Q18" i="2"/>
  <c r="R18" i="2" s="1"/>
  <c r="Q19" i="2"/>
  <c r="R19" i="2" s="1"/>
  <c r="Q20" i="2"/>
  <c r="R20" i="2" s="1"/>
  <c r="Q21" i="2"/>
  <c r="R21" i="2" s="1"/>
  <c r="Q22" i="2"/>
  <c r="R22" i="2" s="1"/>
  <c r="Q23" i="2"/>
  <c r="R23" i="2" s="1"/>
  <c r="Q24" i="2"/>
  <c r="R24" i="2" s="1"/>
  <c r="Q25" i="2"/>
  <c r="R25" i="2" s="1"/>
  <c r="Q26" i="2"/>
  <c r="R26" i="2" s="1"/>
  <c r="Q27" i="2"/>
  <c r="R27" i="2" s="1"/>
  <c r="Q28" i="2"/>
  <c r="R28" i="2" s="1"/>
  <c r="Q29" i="2"/>
  <c r="R29" i="2" s="1"/>
  <c r="Q30" i="2"/>
  <c r="R30" i="2" s="1"/>
  <c r="Q31" i="2"/>
  <c r="R31" i="2" s="1"/>
  <c r="Q121" i="2"/>
  <c r="R121" i="2" s="1"/>
  <c r="M66" i="2"/>
  <c r="Q152" i="2"/>
  <c r="R152" i="2" s="1"/>
  <c r="R78" i="2" l="1"/>
  <c r="M78" i="2"/>
  <c r="R72" i="2"/>
  <c r="M72" i="2"/>
  <c r="R77" i="2"/>
  <c r="M77" i="2"/>
  <c r="R80" i="2"/>
  <c r="M80" i="2"/>
  <c r="R79" i="2"/>
  <c r="M79" i="2"/>
  <c r="R73" i="2"/>
  <c r="M73" i="2"/>
  <c r="M58" i="2"/>
  <c r="R66" i="2"/>
  <c r="Q125" i="2"/>
  <c r="R125" i="2" s="1"/>
  <c r="Q95" i="2"/>
  <c r="R95" i="2" s="1"/>
  <c r="Q91" i="2"/>
  <c r="R91" i="2" s="1"/>
  <c r="Q151" i="2"/>
  <c r="R151" i="2" s="1"/>
  <c r="Q94" i="2"/>
  <c r="R94" i="2" s="1"/>
  <c r="Q90" i="2"/>
  <c r="R90" i="2" s="1"/>
  <c r="Q146" i="2"/>
  <c r="R146" i="2" s="1"/>
  <c r="Q93" i="2"/>
  <c r="R93" i="2" s="1"/>
  <c r="Q89" i="2"/>
  <c r="R89" i="2" s="1"/>
  <c r="Q96" i="2"/>
  <c r="R96" i="2" s="1"/>
  <c r="Q92" i="2"/>
  <c r="R92" i="2" s="1"/>
  <c r="R82" i="2" l="1"/>
  <c r="M82" i="2"/>
  <c r="Q108" i="2"/>
  <c r="R108" i="2" s="1"/>
  <c r="Q102" i="2"/>
  <c r="R102" i="2" s="1"/>
  <c r="H112" i="3"/>
  <c r="C112" i="3" s="1"/>
  <c r="H110" i="3"/>
  <c r="C110" i="3" s="1"/>
  <c r="R81" i="2" l="1"/>
  <c r="M81" i="2"/>
  <c r="Q112" i="2"/>
  <c r="R112" i="2" s="1"/>
  <c r="Q88" i="2"/>
  <c r="R88" i="2" s="1"/>
  <c r="Q122" i="2"/>
  <c r="R122" i="2" s="1"/>
  <c r="Q115" i="2"/>
  <c r="R115" i="2" s="1"/>
  <c r="Q116" i="2"/>
  <c r="Q87" i="2"/>
  <c r="R87" i="2" s="1"/>
  <c r="Q113" i="2"/>
  <c r="R113" i="2" s="1"/>
  <c r="Q114" i="2"/>
  <c r="R114" i="2" s="1"/>
  <c r="J81" i="3"/>
  <c r="N81" i="3"/>
  <c r="L81" i="3"/>
  <c r="H81" i="3"/>
  <c r="C44" i="3"/>
  <c r="Q47" i="2" l="1"/>
  <c r="R47" i="2" s="1"/>
  <c r="M59" i="2"/>
  <c r="C81" i="3"/>
  <c r="C169" i="3" s="1"/>
  <c r="M116" i="2"/>
  <c r="R116" i="2"/>
  <c r="M88" i="2"/>
  <c r="M87" i="2"/>
  <c r="M112" i="2"/>
  <c r="M122" i="2"/>
  <c r="Q167" i="2"/>
  <c r="R167" i="2" s="1"/>
  <c r="L169" i="4"/>
  <c r="N169" i="3"/>
  <c r="N170" i="3" s="1"/>
  <c r="J169" i="3"/>
  <c r="J170" i="3" s="1"/>
  <c r="H169" i="3"/>
  <c r="H170" i="3" s="1"/>
  <c r="L169" i="3"/>
  <c r="L170" i="3" s="1"/>
  <c r="M113" i="2"/>
  <c r="M115" i="2"/>
  <c r="M90" i="2"/>
  <c r="M93" i="2"/>
  <c r="M94" i="2"/>
  <c r="M47" i="2" l="1"/>
  <c r="Q111" i="2"/>
  <c r="R111" i="2" s="1"/>
  <c r="Q123" i="2"/>
  <c r="R123" i="2" s="1"/>
  <c r="Q110" i="2"/>
  <c r="R110" i="2" s="1"/>
  <c r="Q154" i="2"/>
  <c r="Q135" i="2"/>
  <c r="Q120" i="2"/>
  <c r="Q98" i="2"/>
  <c r="Q170" i="2"/>
  <c r="Q153" i="2"/>
  <c r="Q134" i="2"/>
  <c r="Q165" i="2"/>
  <c r="Q144" i="2"/>
  <c r="M57" i="2"/>
  <c r="Q160" i="2"/>
  <c r="Q136" i="2"/>
  <c r="M60" i="2"/>
  <c r="Q105" i="2"/>
  <c r="M63" i="2"/>
  <c r="Q171" i="2"/>
  <c r="Q147" i="2"/>
  <c r="Q132" i="2"/>
  <c r="Q99" i="2"/>
  <c r="R99" i="2" s="1"/>
  <c r="Q103" i="2"/>
  <c r="Q166" i="2"/>
  <c r="Q145" i="2"/>
  <c r="Q131" i="2"/>
  <c r="Q161" i="2"/>
  <c r="Q140" i="2"/>
  <c r="Q97" i="2"/>
  <c r="R97" i="2" s="1"/>
  <c r="Q106" i="2"/>
  <c r="Q156" i="2"/>
  <c r="Q133" i="2"/>
  <c r="Q127" i="2"/>
  <c r="R127" i="2" s="1"/>
  <c r="Q163" i="2"/>
  <c r="Q142" i="2"/>
  <c r="Q129" i="2"/>
  <c r="Q119" i="2"/>
  <c r="R119" i="2" s="1"/>
  <c r="Q162" i="2"/>
  <c r="Q141" i="2"/>
  <c r="M55" i="2"/>
  <c r="Q107" i="2"/>
  <c r="Q157" i="2"/>
  <c r="Q137" i="2"/>
  <c r="Q168" i="2"/>
  <c r="Q149" i="2"/>
  <c r="R149" i="2" s="1"/>
  <c r="Q130" i="2"/>
  <c r="Q104" i="2"/>
  <c r="Q118" i="2"/>
  <c r="Q101" i="2"/>
  <c r="Q159" i="2"/>
  <c r="Q139" i="2"/>
  <c r="Q126" i="2"/>
  <c r="Q109" i="2"/>
  <c r="R109" i="2" s="1"/>
  <c r="Q158" i="2"/>
  <c r="Q138" i="2"/>
  <c r="Q100" i="2"/>
  <c r="R100" i="2" s="1"/>
  <c r="Q169" i="2"/>
  <c r="Q150" i="2"/>
  <c r="R150" i="2" s="1"/>
  <c r="M76" i="2"/>
  <c r="M64" i="2"/>
  <c r="Q164" i="2"/>
  <c r="Q143" i="2"/>
  <c r="Q128" i="2"/>
  <c r="AC81" i="4"/>
  <c r="Q124" i="2"/>
  <c r="M96" i="2"/>
  <c r="M95" i="2"/>
  <c r="M167" i="2"/>
  <c r="M50" i="2" l="1"/>
  <c r="AC169" i="4"/>
  <c r="AC170" i="4" s="1"/>
  <c r="R64" i="2"/>
  <c r="M126" i="2"/>
  <c r="R126" i="2"/>
  <c r="M168" i="2"/>
  <c r="R168" i="2"/>
  <c r="M156" i="2"/>
  <c r="R156" i="2"/>
  <c r="M103" i="2"/>
  <c r="R103" i="2"/>
  <c r="M136" i="2"/>
  <c r="R136" i="2"/>
  <c r="M128" i="2"/>
  <c r="R128" i="2"/>
  <c r="M138" i="2"/>
  <c r="R138" i="2"/>
  <c r="M139" i="2"/>
  <c r="R139" i="2"/>
  <c r="M137" i="2"/>
  <c r="R137" i="2"/>
  <c r="M129" i="2"/>
  <c r="R129" i="2"/>
  <c r="M106" i="2"/>
  <c r="R106" i="2"/>
  <c r="M131" i="2"/>
  <c r="R131" i="2"/>
  <c r="R63" i="2"/>
  <c r="M160" i="2"/>
  <c r="R160" i="2"/>
  <c r="M134" i="2"/>
  <c r="R134" i="2"/>
  <c r="M143" i="2"/>
  <c r="R143" i="2"/>
  <c r="M158" i="2"/>
  <c r="R158" i="2"/>
  <c r="M130" i="2"/>
  <c r="R130" i="2"/>
  <c r="M157" i="2"/>
  <c r="R157" i="2"/>
  <c r="M162" i="2"/>
  <c r="R162" i="2"/>
  <c r="M142" i="2"/>
  <c r="R142" i="2"/>
  <c r="M145" i="2"/>
  <c r="R145" i="2"/>
  <c r="M132" i="2"/>
  <c r="R132" i="2"/>
  <c r="M105" i="2"/>
  <c r="R105" i="2"/>
  <c r="M135" i="2"/>
  <c r="R135" i="2"/>
  <c r="M124" i="2"/>
  <c r="R124" i="2"/>
  <c r="M164" i="2"/>
  <c r="R164" i="2"/>
  <c r="M169" i="2"/>
  <c r="R169" i="2"/>
  <c r="M101" i="2"/>
  <c r="R101" i="2"/>
  <c r="M107" i="2"/>
  <c r="R107" i="2"/>
  <c r="M163" i="2"/>
  <c r="R163" i="2"/>
  <c r="M133" i="2"/>
  <c r="R133" i="2"/>
  <c r="M140" i="2"/>
  <c r="R140" i="2"/>
  <c r="M166" i="2"/>
  <c r="R166" i="2"/>
  <c r="M147" i="2"/>
  <c r="R147" i="2"/>
  <c r="R60" i="2"/>
  <c r="M144" i="2"/>
  <c r="R144" i="2"/>
  <c r="M170" i="2"/>
  <c r="R170" i="2"/>
  <c r="M154" i="2"/>
  <c r="R154" i="2"/>
  <c r="M118" i="2"/>
  <c r="R118" i="2"/>
  <c r="M161" i="2"/>
  <c r="R161" i="2"/>
  <c r="M171" i="2"/>
  <c r="R171" i="2"/>
  <c r="M165" i="2"/>
  <c r="R165" i="2"/>
  <c r="M98" i="2"/>
  <c r="R98" i="2"/>
  <c r="R76" i="2"/>
  <c r="M104" i="2"/>
  <c r="R104" i="2"/>
  <c r="M141" i="2"/>
  <c r="R141" i="2"/>
  <c r="M120" i="2"/>
  <c r="R120" i="2"/>
  <c r="M159" i="2"/>
  <c r="R159" i="2"/>
  <c r="M153" i="2"/>
  <c r="R153" i="2"/>
  <c r="M119" i="2"/>
  <c r="M150" i="2"/>
  <c r="M109" i="2"/>
  <c r="AA81" i="4"/>
  <c r="M127" i="2"/>
  <c r="M123" i="2"/>
  <c r="M149" i="2"/>
  <c r="M89" i="2"/>
  <c r="M110" i="2"/>
  <c r="M111" i="2"/>
  <c r="M92" i="2"/>
  <c r="M100" i="2"/>
  <c r="M99" i="2"/>
  <c r="M97" i="2"/>
  <c r="J173" i="2"/>
  <c r="P173" i="2"/>
  <c r="K173" i="2"/>
  <c r="L173" i="2"/>
  <c r="O173" i="2"/>
  <c r="I173" i="2"/>
  <c r="N173" i="2"/>
  <c r="AA169" i="4" l="1"/>
  <c r="AA170" i="4" s="1"/>
  <c r="Y81" i="4"/>
  <c r="D29" i="3"/>
  <c r="M91" i="2"/>
  <c r="Y169" i="4" l="1"/>
  <c r="Y170" i="4" s="1"/>
  <c r="W81" i="4"/>
  <c r="Q15" i="2"/>
  <c r="Q32" i="2" s="1"/>
  <c r="M121" i="2"/>
  <c r="M152" i="2"/>
  <c r="W169" i="4" l="1"/>
  <c r="W170" i="4" s="1"/>
  <c r="U81" i="4"/>
  <c r="S81" i="4"/>
  <c r="M108" i="2"/>
  <c r="M16" i="2"/>
  <c r="M17" i="2"/>
  <c r="M18" i="2"/>
  <c r="M102" i="2"/>
  <c r="M19" i="2"/>
  <c r="M20" i="2"/>
  <c r="M21" i="2"/>
  <c r="M22" i="2"/>
  <c r="M23" i="2"/>
  <c r="M24" i="2"/>
  <c r="M25" i="2"/>
  <c r="M26" i="2"/>
  <c r="M27" i="2"/>
  <c r="M125" i="2"/>
  <c r="M28" i="2"/>
  <c r="M29" i="2"/>
  <c r="M30" i="2"/>
  <c r="M31" i="2"/>
  <c r="M146" i="2"/>
  <c r="M151" i="2"/>
  <c r="M15" i="2"/>
  <c r="R15" i="2"/>
  <c r="S169" i="4" l="1"/>
  <c r="S170" i="4" s="1"/>
  <c r="U169" i="4"/>
  <c r="U170" i="4" s="1"/>
  <c r="R81" i="4"/>
  <c r="M32" i="2"/>
  <c r="R169" i="4" l="1"/>
  <c r="R170" i="4" s="1"/>
  <c r="P81" i="4"/>
  <c r="R117" i="2"/>
  <c r="P169" i="4" l="1"/>
  <c r="P170" i="4" s="1"/>
  <c r="N81" i="4"/>
  <c r="M117" i="2"/>
  <c r="N169" i="4" l="1"/>
  <c r="N170" i="4" s="1"/>
  <c r="L170" i="4"/>
  <c r="G81" i="4" l="1"/>
  <c r="J81" i="4"/>
  <c r="E12" i="5"/>
  <c r="D12" i="5"/>
  <c r="E11" i="5"/>
  <c r="D11" i="5"/>
  <c r="J169" i="4" l="1"/>
  <c r="J170" i="4" s="1"/>
  <c r="G169" i="4"/>
  <c r="G170" i="4" s="1"/>
  <c r="E81" i="4"/>
  <c r="H81" i="4"/>
  <c r="I13" i="5"/>
  <c r="H169" i="4" l="1"/>
  <c r="H170" i="4" s="1"/>
  <c r="F81" i="4"/>
  <c r="F169" i="4" l="1"/>
  <c r="F170" i="4" s="1"/>
  <c r="D81" i="3"/>
  <c r="D10" i="5"/>
  <c r="D13" i="5" s="1"/>
  <c r="E10" i="5"/>
  <c r="E13" i="5" s="1"/>
  <c r="N10" i="5"/>
  <c r="N11" i="5" l="1"/>
  <c r="O11" i="5" s="1"/>
  <c r="O10" i="5"/>
  <c r="Q84" i="2" l="1"/>
  <c r="M84" i="2"/>
  <c r="M114" i="2"/>
  <c r="E169" i="4" l="1"/>
  <c r="E170" i="4" s="1"/>
  <c r="C170" i="4"/>
  <c r="D169" i="3" l="1"/>
  <c r="D170" i="3" s="1"/>
  <c r="Q35" i="2"/>
  <c r="R35" i="2" s="1"/>
  <c r="U32" i="3"/>
  <c r="Q172" i="2" l="1"/>
  <c r="Q173" i="2" s="1"/>
  <c r="M35" i="2"/>
  <c r="M172" i="2" s="1"/>
  <c r="M173" i="2" s="1"/>
  <c r="C170" i="3"/>
  <c r="N12" i="5" l="1"/>
  <c r="N13" i="5" s="1"/>
  <c r="O12" i="5" l="1"/>
  <c r="O13" i="5" s="1"/>
</calcChain>
</file>

<file path=xl/sharedStrings.xml><?xml version="1.0" encoding="utf-8"?>
<sst xmlns="http://schemas.openxmlformats.org/spreadsheetml/2006/main" count="1122" uniqueCount="249">
  <si>
    <t>КРАТКОСРОЧНЫЙ  ПЛАН</t>
  </si>
  <si>
    <t xml:space="preserve">   реализации региональной программы капитального ремонта общего имущества в многоквартирных домах, расположенных на территории Ставропольского края, на 2017-2019 годы</t>
  </si>
  <si>
    <t>Таблица 1</t>
  </si>
  <si>
    <t>Таблица 2.1</t>
  </si>
  <si>
    <t>Таблица 2.2</t>
  </si>
  <si>
    <t>Таблица 3</t>
  </si>
  <si>
    <t>Перечень многоквартирных домов которые подлежат капитальному ремонту</t>
  </si>
  <si>
    <t>Реестр многоквартирных домов по видам ремонта</t>
  </si>
  <si>
    <t>Реестр многоквартирных домов по видам ремонта внутридомовых инженерных систем и установки коллективных (общедомовых) приборов учета и узлов управления</t>
  </si>
  <si>
    <t>Планируемые показатели выполнения работ по капитальному ремонту многоквартирных домов</t>
  </si>
  <si>
    <t>№ п/п</t>
  </si>
  <si>
    <t>Адрес МКД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</si>
  <si>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</si>
  <si>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</si>
  <si>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</si>
  <si>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</si>
  <si>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</si>
  <si>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</si>
  <si>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</si>
  <si>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</si>
  <si>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</si>
  <si>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Плановая дата завершения работ</t>
  </si>
  <si>
    <t>Стоимость капитального ремонта ВСЕГО</t>
  </si>
  <si>
    <t>виды, установленные частью 1 статьи 166 Жилищного Кодекса Российской Федерации</t>
  </si>
  <si>
    <t>виды, установленные нормативным правовым актом субъекта Российской Федерации</t>
  </si>
  <si>
    <t>ремонт внутридомовых инженерных систем</t>
  </si>
  <si>
    <t>в том числе:</t>
  </si>
  <si>
    <t>установка коллективных (общедомовых) ПУ и УУ</t>
  </si>
  <si>
    <t>Наименование муниципального образования</t>
  </si>
  <si>
    <t>Общая площадь МКД, всего</t>
  </si>
  <si>
    <t>Количество МКД</t>
  </si>
  <si>
    <t>ввода в эксплуатацию</t>
  </si>
  <si>
    <t>завершение последнего капитального ремонта</t>
  </si>
  <si>
    <t>всего:</t>
  </si>
  <si>
    <t>в том числе жилых помещений, находящихся в собственности граждан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</si>
  <si>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</si>
  <si>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</si>
  <si>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</si>
  <si>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</si>
  <si>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</si>
  <si>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фасада</t>
  </si>
  <si>
    <t>переустройство невентилируемой крыши на вентилируемую крышу, устройство выходов на кровлю</t>
  </si>
  <si>
    <t>дпугие виды</t>
  </si>
  <si>
    <t>водоотведение</t>
  </si>
  <si>
    <t>горячего водоснабжения</t>
  </si>
  <si>
    <t>в том числе</t>
  </si>
  <si>
    <t>холодного водоснабжения</t>
  </si>
  <si>
    <t>газоснабжение</t>
  </si>
  <si>
    <t>теплоснабжение</t>
  </si>
  <si>
    <t>электроснабжение</t>
  </si>
  <si>
    <t>ПУ
 горячего водоснабжения</t>
  </si>
  <si>
    <t>ПУ 
холодного водоснабжения</t>
  </si>
  <si>
    <t>ПУ 
газоснабжения</t>
  </si>
  <si>
    <t>ПУ 
теплоснабжения</t>
  </si>
  <si>
    <t>ПУ электроснабжения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</si>
  <si>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</si>
  <si>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</si>
  <si>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</si>
  <si>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за счет средств собственников помещений в МКД</t>
  </si>
  <si>
    <t>инженерные сети</t>
  </si>
  <si>
    <t>водоподогреватель</t>
  </si>
  <si>
    <t>I квартал</t>
  </si>
  <si>
    <t>II квартал</t>
  </si>
  <si>
    <t>III квартал</t>
  </si>
  <si>
    <t>IV квартал</t>
  </si>
  <si>
    <t>кв.м</t>
  </si>
  <si>
    <t>чел.</t>
  </si>
  <si>
    <t>руб.</t>
  </si>
  <si>
    <t>руб./кв.м</t>
  </si>
  <si>
    <t>ед.</t>
  </si>
  <si>
    <t>кв.м.</t>
  </si>
  <si>
    <t>куб.м.</t>
  </si>
  <si>
    <t>п.м.</t>
  </si>
  <si>
    <t>2017 год</t>
  </si>
  <si>
    <t>Минераловодский городской округ</t>
  </si>
  <si>
    <t>г. Минеральные Воды, пр-кт. 22 Партсъезда, д. 30</t>
  </si>
  <si>
    <t>Прочие</t>
  </si>
  <si>
    <t>г. Минеральные Воды, пр-кт. 22 Партсъезда, д. 32</t>
  </si>
  <si>
    <t>Кирпичные, каменные</t>
  </si>
  <si>
    <t>г. Минеральные Воды, пр-кт. 22 Партсъезда, д. 36</t>
  </si>
  <si>
    <t>г. Минеральные Воды, пр-кт. 22 Партсъезда, д. 38</t>
  </si>
  <si>
    <t>г. Минеральные Воды, пр-кт. 22 Партсъезда, д. 40</t>
  </si>
  <si>
    <t>г. Минеральные Воды, пр-кт. 22 Партсъезда, д. 51</t>
  </si>
  <si>
    <t>г. Минеральные Воды, пр-кт. 22 Партсъезда, д. 62</t>
  </si>
  <si>
    <t>г. Минеральные Воды, пр-кт. 22 Партсъезда, д. 74</t>
  </si>
  <si>
    <t>г. Минеральные Воды, пр-кт. 22 Партсъезда, д. 84</t>
  </si>
  <si>
    <t>г. Минеральные Воды, пр-кт. 22 Партсъезда, д. 86</t>
  </si>
  <si>
    <t>г. Минеральные Воды, пр-кт. 22 Партсъезда, д. 90</t>
  </si>
  <si>
    <t>г. Минеральные Воды, пр-кт. 22 Партсъезда, д. 96</t>
  </si>
  <si>
    <t>г. Минеральные Воды, пр-кт. Карла Маркса, д. 37</t>
  </si>
  <si>
    <t>г. Минеральные Воды, ул. 50 лет Октября, д. 24</t>
  </si>
  <si>
    <t>г. Минеральные Воды, ул. 50 лет Октября, д. 35</t>
  </si>
  <si>
    <t>г. Минеральные Воды, ул. 50 лет Октября, д. 39</t>
  </si>
  <si>
    <t>г. Минеральные Воды, ул. 50 лет Октября, д. 41</t>
  </si>
  <si>
    <t>г. Минеральные Воды, ул. 50 лет Октября, д. 43</t>
  </si>
  <si>
    <t>г. Минеральные Воды, ул. 50 лет Октября, д. 45</t>
  </si>
  <si>
    <t>г. Минеральные Воды, ул. 50 лет Октября, д. 49</t>
  </si>
  <si>
    <t>г. Минеральные Воды, ул. 50 лет Октября, д. 51</t>
  </si>
  <si>
    <t>г. Минеральные Воды, ул. 50 лет Октября, д. 53</t>
  </si>
  <si>
    <t>г. Минеральные Воды, ул. 50 лет Октября, д. 55</t>
  </si>
  <si>
    <t>г. Минеральные Воды, ул. 50 лет Октября, д. 57</t>
  </si>
  <si>
    <t>г. Минеральные Воды, ул. 50 лет Октября, д. 61</t>
  </si>
  <si>
    <t>г. Минеральные Воды, ул. 50 лет Октября, д. 65</t>
  </si>
  <si>
    <t>г. Минеральные Воды, ул. 50 лет Октября, д. 90/А</t>
  </si>
  <si>
    <t>г. Минеральные Воды, ул. Гагарина, д. 50</t>
  </si>
  <si>
    <t>г. Минеральные Воды, ул. Горская, д. 61</t>
  </si>
  <si>
    <t>г. Минеральные Воды, ул. Горская, д. 63</t>
  </si>
  <si>
    <t>г. Минеральные Воды, ул. Пушкина, д. 103</t>
  </si>
  <si>
    <t>г. Минеральные Воды, ул. Советская, д. 30</t>
  </si>
  <si>
    <t>г. Минеральные Воды, ул. Советская, д. 34</t>
  </si>
  <si>
    <t>г. Минеральные Воды, ул. Советская, д. 40</t>
  </si>
  <si>
    <t>г. Минеральные Воды, ул. Советская, д. 42</t>
  </si>
  <si>
    <t>г. Минеральные Воды, ул. Советская, д. 44</t>
  </si>
  <si>
    <t>г. Минеральные Воды, ул. Советская, д. 46</t>
  </si>
  <si>
    <t>г. Минеральные Воды, ул. Советская, д. 48</t>
  </si>
  <si>
    <t>г. Минеральные Воды, ул. Советская, д. 52</t>
  </si>
  <si>
    <t>г. Минеральные Воды, ул. Советская, д. 56</t>
  </si>
  <si>
    <t>г. Минеральные Воды, ул. Советская, д. 68</t>
  </si>
  <si>
    <t>г. Минеральные Воды, ул. Советская, д. 70</t>
  </si>
  <si>
    <t>г. Минеральные Воды, ул. Советская, д. 74</t>
  </si>
  <si>
    <t>с. Левокумка, ул. Горная, д. 2</t>
  </si>
  <si>
    <t>с. Левокумка, ул. Горная, д. 3</t>
  </si>
  <si>
    <t>с. Левокумка, ул. Дубикова, д. 11</t>
  </si>
  <si>
    <t>с. Левокумка, ул. Дубикова, д. 3</t>
  </si>
  <si>
    <t>с. Левокумка, ул. Дубикова, д. 9</t>
  </si>
  <si>
    <t>с. Левокумка, ул. Мостовая, д. 12</t>
  </si>
  <si>
    <t>с. Левокумка, ул. Мостовая, д. 8</t>
  </si>
  <si>
    <t>п. Загорский, д. 11</t>
  </si>
  <si>
    <t>п. Загорский, д. 16</t>
  </si>
  <si>
    <t>п. Загорский, д. 17</t>
  </si>
  <si>
    <t>п. Загорский, д. 4</t>
  </si>
  <si>
    <t>п. Загорский, д. 8</t>
  </si>
  <si>
    <t>п. Загорский, д. 9</t>
  </si>
  <si>
    <t>п. Загорский, ул. Пионерская, д. 6</t>
  </si>
  <si>
    <t>п. Первомайский, ул. Молодежная, д. 4</t>
  </si>
  <si>
    <t>п. Первомайский, ул. Молодежная, д. 6</t>
  </si>
  <si>
    <t>п. Первомайский, ул. Московская, д. 9а</t>
  </si>
  <si>
    <t>с. Прикумское, ул. Ленина, д. 66</t>
  </si>
  <si>
    <t>с. Прикумское, ул. Ленина, д. 68</t>
  </si>
  <si>
    <t>с. Прикумское, ул. Мира, д. 16</t>
  </si>
  <si>
    <t>с. Прикумское, ул. Нововиноградная, д. 3</t>
  </si>
  <si>
    <t>с. Прикумское, ул. Нововиноградная, д. 5</t>
  </si>
  <si>
    <t>с. Прикумское, ул. Нововиноградная, д. 7</t>
  </si>
  <si>
    <t>с. Прикумское, ул. Нововиноградная, д. 9</t>
  </si>
  <si>
    <t>с. Прикумское, ул. Октябрьская, д. 1</t>
  </si>
  <si>
    <t>с. Прикумское, ул. Октябрьская, д. 2</t>
  </si>
  <si>
    <t>с. Прикумское, ул. Октябрьская, д. 3</t>
  </si>
  <si>
    <t>с. Прикумское, ул. Октябрьская, д. 4</t>
  </si>
  <si>
    <t>с. Прикумское, ул. Спортивная, д. 1</t>
  </si>
  <si>
    <t>с. Прикумское, ул. Юбилейная, д. 2</t>
  </si>
  <si>
    <t>с. Прикумское, ул. Юбилейная, д. 4</t>
  </si>
  <si>
    <t>с. Прикумское, ул. Юбилейная, д. 6</t>
  </si>
  <si>
    <t>с. Прикумское, ул. Юбилейная, д. 8</t>
  </si>
  <si>
    <t>Итого 2017 год по  МО: Минераловодский городской округ</t>
  </si>
  <si>
    <t>2018 год</t>
  </si>
  <si>
    <t>г. Минеральные Воды, ул. Интернациональная, д. 4</t>
  </si>
  <si>
    <t>г. Минеральные Воды, ул. Ленина, д. 20</t>
  </si>
  <si>
    <t>г. Минеральные Воды, ул. Ленина, д. 26</t>
  </si>
  <si>
    <t>г. Минеральные Воды, ул. Ленина, д. 3</t>
  </si>
  <si>
    <t>г. Минеральные Воды, ул. Ленина, д. 6в</t>
  </si>
  <si>
    <t>г. Минеральные Воды, ул. Локомотивная, д. 40</t>
  </si>
  <si>
    <t>г. Минеральные Воды, ул. Пушкина, д. 68, корп. 2</t>
  </si>
  <si>
    <t>с. Гражданское, ул. Школьная, д. 12</t>
  </si>
  <si>
    <t>Смешанные</t>
  </si>
  <si>
    <t>п. Новотерский, ул. Новотерская, д. 2</t>
  </si>
  <si>
    <t>п. Новотерский, ул. Пионерская, д. 9</t>
  </si>
  <si>
    <t>с. Побегайловка, ул. Механизаторов, д. 3</t>
  </si>
  <si>
    <t>с. Побегайловка, ул. Механизаторов, д. 4</t>
  </si>
  <si>
    <t>с. Дунаевка, ул. Дома МТМ, д. 1</t>
  </si>
  <si>
    <t>с. Дунаевка, ул. Дома МТМ, д. 2</t>
  </si>
  <si>
    <t>Итого 2018 год по  МО: Минераловодский городской округ</t>
  </si>
  <si>
    <t>2019 год</t>
  </si>
  <si>
    <t>г. Минеральные Воды, проезд. Путейский, д. 1</t>
  </si>
  <si>
    <t>г. Минеральные Воды, проезд. Путейский, д. 11</t>
  </si>
  <si>
    <t>г. Минеральные Воды, ул. Ленина, д. 1</t>
  </si>
  <si>
    <t>г. Минеральные Воды, ул. Ленина, д. 28</t>
  </si>
  <si>
    <t>г. Минеральные Воды, ул. Локомотивная, д. 30</t>
  </si>
  <si>
    <t>г. Минеральные Воды, ул. Октябрьская, д. 1</t>
  </si>
  <si>
    <t>г. Минеральные Воды, ул. Почтовая, д. 2</t>
  </si>
  <si>
    <t>г. Минеральные Воды, ул. Чехова, д. 14</t>
  </si>
  <si>
    <t>г. Минеральные Воды, ул. Щорса, д. 7</t>
  </si>
  <si>
    <t>с. Марьины Колодцы, ул. Новая, д. 12</t>
  </si>
  <si>
    <t>п. Анджиевский, ул. Б.М.Брахина, д. 11</t>
  </si>
  <si>
    <t>п. Анджиевский, ул. Б.М.Брахина, д. 13/15</t>
  </si>
  <si>
    <t>п. Анджиевский, ул. Заречная, д. 7</t>
  </si>
  <si>
    <t>п. Анджиевский, ул. Змейская, д. 13</t>
  </si>
  <si>
    <t>п. Анджиевский, ул. Змейская, д. 15</t>
  </si>
  <si>
    <t>п. Анджиевский, ул. Змейская, д. 17</t>
  </si>
  <si>
    <t>п. Анджиевский, ул. Змейская, д. 19</t>
  </si>
  <si>
    <t>п. Анджиевский, ул. Змейская, д. 21</t>
  </si>
  <si>
    <t>п. Анджиевский, ул. Змейская, д. 23</t>
  </si>
  <si>
    <t>п. Анджиевский, ул. Змейская, д. 9</t>
  </si>
  <si>
    <t>п. Анджиевский, ул. Красногвардейская, д. 18</t>
  </si>
  <si>
    <t>п. Анджиевский, ул. Красногвардейская, д. 28</t>
  </si>
  <si>
    <t>п. Анджиевский, ул. Речная, д. 35</t>
  </si>
  <si>
    <t>Итого 2019 год по  МО: Минераловодский городской округ</t>
  </si>
  <si>
    <t>Итого по  МО: Минераловодский городской округ</t>
  </si>
  <si>
    <t>31.12.2019</t>
  </si>
  <si>
    <t>г. Минеральные Воды, ул. Анджиевского, д. 2</t>
  </si>
  <si>
    <t>г. Минеральные Воды, ул. Анджиевского, д. 3</t>
  </si>
  <si>
    <t>г. Минеральные Воды, ул. Анджиевского, д. 20</t>
  </si>
  <si>
    <t>г. Минеральные Воды, ул. Щорса, д. 5</t>
  </si>
  <si>
    <t>г. Минеральные Воды, ул. Пушкина, д. 14</t>
  </si>
  <si>
    <t>г. Минеральные Воды, ул. Пушкина, д. 53</t>
  </si>
  <si>
    <t>г. Минеральные Воды, ул. Садовая, д. 1</t>
  </si>
  <si>
    <t>г. Минеральные Воды, ул. Карла Либкнехта, д. 6</t>
  </si>
  <si>
    <t>г. Минеральные Воды, ул.Карла Либкнехта, д. 6</t>
  </si>
  <si>
    <t>г. Минеральные Воды, пр-кт. Карла Маркса, д. 50</t>
  </si>
  <si>
    <t>г. Минеральные Воды, пер. Кооперативный, д. 26</t>
  </si>
  <si>
    <t>г. Минеральные Воды, ул. Кочубея, д. 13</t>
  </si>
  <si>
    <t>г. Минеральные Воды, ул. Кочубея, д. 4</t>
  </si>
  <si>
    <t>г. Минеральные Воды, ул. Гагарина, д. 139</t>
  </si>
  <si>
    <t>г. Минеральные Воды, ул. Гагарина, д. 136</t>
  </si>
  <si>
    <t>г. Минеральные Воды, ул. Горская, д. 6</t>
  </si>
  <si>
    <t>г. Минеральные Воды, ул. Горская, д. 8</t>
  </si>
  <si>
    <t>г. Минеральные Воды, ул. Интернациональная, д. 2</t>
  </si>
  <si>
    <t>г. Минеральные Воды, пер. Межквартальный, д. 5</t>
  </si>
  <si>
    <t>г. Минеральные Воды, пер. Межквартальный, д. 6</t>
  </si>
  <si>
    <t>г. Минеральные Воды, ул. Московская, д. 37</t>
  </si>
  <si>
    <t>г. Минеральные Воды, ул. Мостовая, д. 3</t>
  </si>
  <si>
    <t>Способ формиирования фонда капитального ремонта</t>
  </si>
  <si>
    <t>РО</t>
  </si>
  <si>
    <t>СС</t>
  </si>
  <si>
    <t>г. Минеральные Воды, пр-кт. 22 Партсъезда, д. 27</t>
  </si>
  <si>
    <t>г. Минеральные Воды, ул. 50 лет Октября, д. 20</t>
  </si>
  <si>
    <t>31.12.2018</t>
  </si>
  <si>
    <t>-</t>
  </si>
  <si>
    <t>г. Минеральные Воды, пр-кт. 22 Партсъезда, д. 66</t>
  </si>
  <si>
    <t>г. Минеральные Воды, ул. Горская, д. 65</t>
  </si>
  <si>
    <t>п. Загорский, д. 13</t>
  </si>
  <si>
    <t xml:space="preserve"> РО</t>
  </si>
  <si>
    <t>с. Гражданское, ул. Рабочая, д. 10</t>
  </si>
  <si>
    <t>г. Минеральные Воды, ул. Советская, д. 36</t>
  </si>
  <si>
    <t>г. Минеральные Воды, ул. 50 лет Октября, д. 31</t>
  </si>
  <si>
    <t>г. Минеральные Воды, ул. Кисловодская, д. 53</t>
  </si>
  <si>
    <t>г. Минеральные Воды, ул. Пролетарская, д. 14</t>
  </si>
  <si>
    <t>г. Минеральные Воды, ул. Дружбы, д. 18</t>
  </si>
  <si>
    <t>г. Минеральные Воды, пер. Кооперативный, д. 26 А</t>
  </si>
  <si>
    <t>г. Минеральные Воды, ул. Пушкина, д. 68, корп. 1</t>
  </si>
  <si>
    <t>с. Марьины Колодцы, ул. Новая, д. 10</t>
  </si>
  <si>
    <t>Д.В. Городний</t>
  </si>
  <si>
    <t>Приложение 1                                                                   к постановлению администрации  Минераловодского городского округа                              от  « 25 » июля 2017 г. № 1905</t>
  </si>
  <si>
    <t>Приложение 3                                                                   к постановлению администрации  Минераловодского городского округа          от  « 25 » июля 2017 г. № 1905</t>
  </si>
  <si>
    <t>Приложение 2                                                                      к постановлению администрации                                             Минераловодского городского округа                                                                   от  от  « 25 » июля 2017 г. № 1905</t>
  </si>
  <si>
    <t>Приложение 4                                                                         к постановлению администрации  Минераловодского городского округа                              от  от  « 25 » июля 2017 г. № 1905</t>
  </si>
  <si>
    <t>И.о. главы администрации Минераловодского городского округа</t>
  </si>
  <si>
    <t>г. Минеральные Воды, ул. 50 лет Октября, д. 30</t>
  </si>
  <si>
    <t>,</t>
  </si>
  <si>
    <t>г. Минеральные Воды, ул. Красная, д. 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</si>
</sst>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dd\.mm\.yyyy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0" fontId="14" fillId="0" borderId="0"/>
    <xf numFmtId="0" fontId="17" fillId="0" borderId="0"/>
  </cellStyleXfs>
  <cellXfs count="206">
    <xf numFmtId="0" fontId="0" fillId="0" borderId="0" xfId="0"/>
    <xf numFmtId="0" fontId="1" fillId="0" borderId="0" xfId="0" applyFont="1" applyBorder="1"/>
    <xf numFmtId="0" fontId="1" fillId="0" borderId="0" xfId="0" applyFont="1" applyFill="1" applyBorder="1"/>
    <xf numFmtId="4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4" fontId="6" fillId="0" borderId="4" xfId="2" applyNumberFormat="1" applyFont="1" applyBorder="1" applyAlignment="1">
      <alignment horizontal="center" vertical="center" textRotation="90" wrapText="1"/>
    </xf>
    <xf numFmtId="1" fontId="7" fillId="0" borderId="4" xfId="1" applyNumberFormat="1" applyFont="1" applyBorder="1" applyAlignment="1">
      <alignment horizontal="center" vertical="center" wrapText="1"/>
    </xf>
    <xf numFmtId="4" fontId="7" fillId="0" borderId="4" xfId="1" applyNumberFormat="1" applyFont="1" applyBorder="1" applyAlignment="1">
      <alignment horizontal="center" vertical="center" wrapText="1"/>
    </xf>
    <xf numFmtId="4" fontId="6" fillId="0" borderId="4" xfId="2" applyNumberFormat="1" applyFont="1" applyBorder="1" applyAlignment="1">
      <alignment horizontal="center" vertical="center" wrapText="1"/>
    </xf>
    <xf numFmtId="3" fontId="6" fillId="0" borderId="4" xfId="2" applyNumberFormat="1" applyFont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center" vertical="center" wrapText="1"/>
    </xf>
    <xf numFmtId="4" fontId="7" fillId="0" borderId="4" xfId="1" applyNumberFormat="1" applyFont="1" applyFill="1" applyBorder="1" applyAlignment="1">
      <alignment horizontal="center" vertical="center" wrapText="1"/>
    </xf>
    <xf numFmtId="164" fontId="7" fillId="0" borderId="4" xfId="1" applyNumberFormat="1" applyFont="1" applyFill="1" applyBorder="1" applyAlignment="1">
      <alignment horizontal="center" vertical="center" wrapText="1"/>
    </xf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4" xfId="1" applyNumberFormat="1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/>
    </xf>
    <xf numFmtId="1" fontId="6" fillId="0" borderId="5" xfId="2" applyNumberFormat="1" applyFont="1" applyBorder="1" applyAlignment="1">
      <alignment horizontal="center" vertical="center"/>
    </xf>
    <xf numFmtId="1" fontId="6" fillId="0" borderId="4" xfId="2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8" fillId="0" borderId="4" xfId="2" applyNumberFormat="1" applyFont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/>
    <xf numFmtId="4" fontId="8" fillId="2" borderId="4" xfId="2" applyNumberFormat="1" applyFont="1" applyFill="1" applyBorder="1" applyAlignment="1">
      <alignment vertical="center"/>
    </xf>
    <xf numFmtId="1" fontId="6" fillId="2" borderId="4" xfId="2" applyNumberFormat="1" applyFont="1" applyFill="1" applyBorder="1" applyAlignment="1">
      <alignment horizontal="center" vertical="center"/>
    </xf>
    <xf numFmtId="1" fontId="6" fillId="2" borderId="4" xfId="2" applyNumberFormat="1" applyFont="1" applyFill="1" applyBorder="1" applyAlignment="1">
      <alignment horizontal="center" vertical="center" wrapText="1"/>
    </xf>
    <xf numFmtId="3" fontId="6" fillId="2" borderId="4" xfId="2" applyNumberFormat="1" applyFont="1" applyFill="1" applyBorder="1" applyAlignment="1">
      <alignment horizontal="right" vertical="center"/>
    </xf>
    <xf numFmtId="4" fontId="6" fillId="2" borderId="4" xfId="2" applyNumberFormat="1" applyFont="1" applyFill="1" applyBorder="1" applyAlignment="1">
      <alignment horizontal="right" vertical="center"/>
    </xf>
    <xf numFmtId="49" fontId="6" fillId="2" borderId="4" xfId="2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/>
    </xf>
    <xf numFmtId="4" fontId="1" fillId="2" borderId="4" xfId="0" applyNumberFormat="1" applyFont="1" applyFill="1" applyBorder="1" applyAlignment="1">
      <alignment horizontal="right"/>
    </xf>
    <xf numFmtId="164" fontId="1" fillId="2" borderId="4" xfId="0" applyNumberFormat="1" applyFont="1" applyFill="1" applyBorder="1" applyAlignment="1">
      <alignment horizontal="right"/>
    </xf>
    <xf numFmtId="164" fontId="6" fillId="2" borderId="4" xfId="2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/>
    </xf>
    <xf numFmtId="3" fontId="1" fillId="2" borderId="4" xfId="0" applyNumberFormat="1" applyFont="1" applyFill="1" applyBorder="1"/>
    <xf numFmtId="1" fontId="8" fillId="3" borderId="4" xfId="1" applyNumberFormat="1" applyFont="1" applyFill="1" applyBorder="1" applyAlignment="1">
      <alignment horizontal="left" vertical="center"/>
    </xf>
    <xf numFmtId="0" fontId="1" fillId="0" borderId="4" xfId="0" applyFont="1" applyBorder="1"/>
    <xf numFmtId="0" fontId="1" fillId="0" borderId="4" xfId="0" applyFont="1" applyBorder="1" applyAlignment="1">
      <alignment wrapText="1"/>
    </xf>
    <xf numFmtId="3" fontId="1" fillId="0" borderId="4" xfId="0" applyNumberFormat="1" applyFont="1" applyBorder="1" applyAlignment="1">
      <alignment horizontal="right"/>
    </xf>
    <xf numFmtId="4" fontId="1" fillId="0" borderId="4" xfId="0" applyNumberFormat="1" applyFont="1" applyBorder="1" applyAlignment="1">
      <alignment horizontal="right"/>
    </xf>
    <xf numFmtId="14" fontId="1" fillId="0" borderId="4" xfId="0" applyNumberFormat="1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4" fontId="1" fillId="0" borderId="4" xfId="0" applyNumberFormat="1" applyFont="1" applyFill="1" applyBorder="1" applyAlignment="1">
      <alignment horizontal="right"/>
    </xf>
    <xf numFmtId="164" fontId="1" fillId="0" borderId="4" xfId="0" applyNumberFormat="1" applyFont="1" applyFill="1" applyBorder="1" applyAlignment="1">
      <alignment horizontal="right"/>
    </xf>
    <xf numFmtId="1" fontId="6" fillId="2" borderId="4" xfId="2" applyNumberFormat="1" applyFont="1" applyFill="1" applyBorder="1" applyAlignment="1">
      <alignment horizontal="right" vertical="center"/>
    </xf>
    <xf numFmtId="1" fontId="6" fillId="0" borderId="4" xfId="2" applyNumberFormat="1" applyFont="1" applyFill="1" applyBorder="1" applyAlignment="1">
      <alignment horizontal="center" vertical="center"/>
    </xf>
    <xf numFmtId="1" fontId="8" fillId="0" borderId="4" xfId="1" applyNumberFormat="1" applyFont="1" applyFill="1" applyBorder="1" applyAlignment="1">
      <alignment horizontal="left" vertical="center"/>
    </xf>
    <xf numFmtId="4" fontId="8" fillId="0" borderId="4" xfId="1" applyNumberFormat="1" applyFont="1" applyFill="1" applyBorder="1" applyAlignment="1">
      <alignment horizontal="right" vertical="center"/>
    </xf>
    <xf numFmtId="3" fontId="8" fillId="0" borderId="4" xfId="1" applyNumberFormat="1" applyFont="1" applyFill="1" applyBorder="1" applyAlignment="1">
      <alignment horizontal="right" vertical="center"/>
    </xf>
    <xf numFmtId="3" fontId="6" fillId="0" borderId="4" xfId="1" applyNumberFormat="1" applyFont="1" applyFill="1" applyBorder="1" applyAlignment="1">
      <alignment horizontal="right" vertical="center"/>
    </xf>
    <xf numFmtId="3" fontId="8" fillId="0" borderId="4" xfId="2" applyNumberFormat="1" applyFont="1" applyFill="1" applyBorder="1" applyAlignment="1">
      <alignment horizontal="right" vertical="center"/>
    </xf>
    <xf numFmtId="4" fontId="6" fillId="0" borderId="4" xfId="2" applyNumberFormat="1" applyFont="1" applyFill="1" applyBorder="1" applyAlignment="1">
      <alignment horizontal="right" vertical="center"/>
    </xf>
    <xf numFmtId="1" fontId="8" fillId="2" borderId="4" xfId="1" applyNumberFormat="1" applyFont="1" applyFill="1" applyBorder="1" applyAlignment="1">
      <alignment horizontal="left" vertical="center"/>
    </xf>
    <xf numFmtId="0" fontId="1" fillId="2" borderId="4" xfId="0" applyFont="1" applyFill="1" applyBorder="1" applyAlignment="1"/>
    <xf numFmtId="3" fontId="2" fillId="2" borderId="4" xfId="0" applyNumberFormat="1" applyFont="1" applyFill="1" applyBorder="1"/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0" fillId="0" borderId="0" xfId="0" applyBorder="1"/>
    <xf numFmtId="4" fontId="10" fillId="0" borderId="0" xfId="1" applyNumberFormat="1" applyFont="1" applyAlignment="1">
      <alignment horizontal="left" vertical="center" wrapText="1"/>
    </xf>
    <xf numFmtId="4" fontId="10" fillId="0" borderId="0" xfId="1" applyNumberFormat="1" applyFont="1" applyAlignment="1">
      <alignment vertical="center" wrapText="1"/>
    </xf>
    <xf numFmtId="4" fontId="8" fillId="2" borderId="10" xfId="2" applyNumberFormat="1" applyFont="1" applyFill="1" applyBorder="1" applyAlignment="1">
      <alignment vertical="center"/>
    </xf>
    <xf numFmtId="4" fontId="8" fillId="2" borderId="11" xfId="2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/>
    <xf numFmtId="4" fontId="4" fillId="0" borderId="0" xfId="0" applyNumberFormat="1" applyFont="1" applyBorder="1" applyAlignment="1">
      <alignment vertical="center"/>
    </xf>
    <xf numFmtId="0" fontId="1" fillId="0" borderId="0" xfId="0" applyFont="1" applyFill="1" applyBorder="1" applyAlignment="1">
      <alignment wrapText="1"/>
    </xf>
    <xf numFmtId="0" fontId="13" fillId="0" borderId="0" xfId="0" applyFont="1"/>
    <xf numFmtId="0" fontId="2" fillId="0" borderId="4" xfId="0" applyNumberFormat="1" applyFont="1" applyFill="1" applyBorder="1" applyAlignment="1">
      <alignment horizontal="center" vertical="center"/>
    </xf>
    <xf numFmtId="1" fontId="8" fillId="2" borderId="10" xfId="1" applyNumberFormat="1" applyFont="1" applyFill="1" applyBorder="1" applyAlignment="1">
      <alignment vertical="center"/>
    </xf>
    <xf numFmtId="1" fontId="8" fillId="2" borderId="11" xfId="1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/>
    <xf numFmtId="4" fontId="4" fillId="0" borderId="0" xfId="0" applyNumberFormat="1" applyFont="1" applyFill="1" applyBorder="1" applyAlignment="1">
      <alignment vertical="center"/>
    </xf>
    <xf numFmtId="4" fontId="9" fillId="0" borderId="0" xfId="1" applyNumberFormat="1" applyFont="1" applyAlignment="1">
      <alignment vertical="center" wrapText="1"/>
    </xf>
    <xf numFmtId="0" fontId="11" fillId="0" borderId="0" xfId="0" applyFont="1"/>
    <xf numFmtId="0" fontId="1" fillId="4" borderId="4" xfId="0" applyFont="1" applyFill="1" applyBorder="1"/>
    <xf numFmtId="0" fontId="1" fillId="4" borderId="4" xfId="0" applyFont="1" applyFill="1" applyBorder="1" applyAlignment="1">
      <alignment wrapText="1"/>
    </xf>
    <xf numFmtId="4" fontId="1" fillId="4" borderId="4" xfId="0" applyNumberFormat="1" applyFont="1" applyFill="1" applyBorder="1" applyAlignment="1">
      <alignment horizontal="right"/>
    </xf>
    <xf numFmtId="0" fontId="1" fillId="4" borderId="4" xfId="0" applyFont="1" applyFill="1" applyBorder="1" applyAlignment="1">
      <alignment horizontal="right"/>
    </xf>
    <xf numFmtId="164" fontId="1" fillId="4" borderId="4" xfId="0" applyNumberFormat="1" applyFont="1" applyFill="1" applyBorder="1" applyAlignment="1">
      <alignment horizontal="right"/>
    </xf>
    <xf numFmtId="0" fontId="0" fillId="4" borderId="0" xfId="0" applyFill="1"/>
    <xf numFmtId="4" fontId="6" fillId="4" borderId="4" xfId="2" applyNumberFormat="1" applyFont="1" applyFill="1" applyBorder="1" applyAlignment="1">
      <alignment horizontal="right" vertical="center"/>
    </xf>
    <xf numFmtId="3" fontId="1" fillId="4" borderId="4" xfId="0" applyNumberFormat="1" applyFont="1" applyFill="1" applyBorder="1" applyAlignment="1">
      <alignment horizontal="right"/>
    </xf>
    <xf numFmtId="164" fontId="6" fillId="4" borderId="4" xfId="2" applyNumberFormat="1" applyFont="1" applyFill="1" applyBorder="1" applyAlignment="1">
      <alignment horizontal="right" vertical="center"/>
    </xf>
    <xf numFmtId="1" fontId="6" fillId="4" borderId="4" xfId="2" applyNumberFormat="1" applyFont="1" applyFill="1" applyBorder="1" applyAlignment="1">
      <alignment horizontal="center" vertical="center"/>
    </xf>
    <xf numFmtId="3" fontId="6" fillId="4" borderId="4" xfId="2" applyNumberFormat="1" applyFont="1" applyFill="1" applyBorder="1" applyAlignment="1">
      <alignment horizontal="right" vertical="center"/>
    </xf>
    <xf numFmtId="49" fontId="6" fillId="4" borderId="4" xfId="2" applyNumberFormat="1" applyFont="1" applyFill="1" applyBorder="1" applyAlignment="1">
      <alignment horizontal="right" vertical="center"/>
    </xf>
    <xf numFmtId="1" fontId="6" fillId="4" borderId="4" xfId="2" applyNumberFormat="1" applyFont="1" applyFill="1" applyBorder="1" applyAlignment="1">
      <alignment horizontal="left" vertical="center" wrapText="1"/>
    </xf>
    <xf numFmtId="1" fontId="6" fillId="4" borderId="4" xfId="2" applyNumberFormat="1" applyFont="1" applyFill="1" applyBorder="1" applyAlignment="1"/>
    <xf numFmtId="14" fontId="1" fillId="4" borderId="4" xfId="0" applyNumberFormat="1" applyFont="1" applyFill="1" applyBorder="1" applyAlignment="1">
      <alignment horizontal="right"/>
    </xf>
    <xf numFmtId="1" fontId="6" fillId="4" borderId="4" xfId="1" applyNumberFormat="1" applyFont="1" applyFill="1" applyBorder="1" applyAlignment="1">
      <alignment horizontal="right" vertical="center"/>
    </xf>
    <xf numFmtId="1" fontId="6" fillId="4" borderId="4" xfId="2" applyNumberFormat="1" applyFont="1" applyFill="1" applyBorder="1" applyAlignment="1">
      <alignment horizontal="right" vertical="center"/>
    </xf>
    <xf numFmtId="4" fontId="0" fillId="4" borderId="0" xfId="0" applyNumberFormat="1" applyFill="1"/>
    <xf numFmtId="4" fontId="1" fillId="2" borderId="4" xfId="0" applyNumberFormat="1" applyFont="1" applyFill="1" applyBorder="1"/>
    <xf numFmtId="164" fontId="1" fillId="2" borderId="4" xfId="0" applyNumberFormat="1" applyFont="1" applyFill="1" applyBorder="1"/>
    <xf numFmtId="4" fontId="8" fillId="0" borderId="4" xfId="2" applyNumberFormat="1" applyFont="1" applyFill="1" applyBorder="1" applyAlignment="1">
      <alignment horizontal="right" vertical="center"/>
    </xf>
    <xf numFmtId="4" fontId="2" fillId="2" borderId="4" xfId="0" applyNumberFormat="1" applyFont="1" applyFill="1" applyBorder="1"/>
    <xf numFmtId="4" fontId="2" fillId="2" borderId="4" xfId="0" applyNumberFormat="1" applyFont="1" applyFill="1" applyBorder="1" applyAlignment="1">
      <alignment horizontal="right"/>
    </xf>
    <xf numFmtId="1" fontId="8" fillId="2" borderId="12" xfId="1" applyNumberFormat="1" applyFont="1" applyFill="1" applyBorder="1" applyAlignment="1">
      <alignment vertical="center"/>
    </xf>
    <xf numFmtId="0" fontId="1" fillId="0" borderId="4" xfId="0" applyFont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/>
    </xf>
    <xf numFmtId="0" fontId="0" fillId="4" borderId="0" xfId="0" applyFill="1" applyAlignment="1">
      <alignment horizontal="left"/>
    </xf>
    <xf numFmtId="0" fontId="0" fillId="4" borderId="0" xfId="0" applyFill="1" applyAlignment="1">
      <alignment horizontal="right"/>
    </xf>
    <xf numFmtId="4" fontId="1" fillId="4" borderId="4" xfId="0" applyNumberFormat="1" applyFont="1" applyFill="1" applyBorder="1"/>
    <xf numFmtId="4" fontId="6" fillId="5" borderId="4" xfId="1" applyNumberFormat="1" applyFont="1" applyFill="1" applyBorder="1" applyAlignment="1">
      <alignment horizontal="left" vertical="center" wrapText="1"/>
    </xf>
    <xf numFmtId="1" fontId="6" fillId="5" borderId="4" xfId="1" applyNumberFormat="1" applyFont="1" applyFill="1" applyBorder="1" applyAlignment="1">
      <alignment horizontal="right" vertical="center" wrapText="1"/>
    </xf>
    <xf numFmtId="4" fontId="6" fillId="5" borderId="4" xfId="1" applyNumberFormat="1" applyFont="1" applyFill="1" applyBorder="1" applyAlignment="1">
      <alignment vertical="center" wrapText="1"/>
    </xf>
    <xf numFmtId="1" fontId="6" fillId="5" borderId="4" xfId="1" applyNumberFormat="1" applyFont="1" applyFill="1" applyBorder="1" applyAlignment="1">
      <alignment vertical="center" wrapText="1"/>
    </xf>
    <xf numFmtId="165" fontId="15" fillId="0" borderId="4" xfId="1" applyNumberFormat="1" applyFont="1" applyBorder="1" applyAlignment="1">
      <alignment vertical="center" wrapText="1" shrinkToFit="1"/>
    </xf>
    <xf numFmtId="0" fontId="16" fillId="4" borderId="0" xfId="0" applyFont="1" applyFill="1" applyAlignment="1">
      <alignment horizontal="left"/>
    </xf>
    <xf numFmtId="0" fontId="16" fillId="4" borderId="0" xfId="0" applyFont="1" applyFill="1"/>
    <xf numFmtId="0" fontId="1" fillId="0" borderId="4" xfId="0" applyFont="1" applyBorder="1" applyAlignment="1">
      <alignment horizontal="center" vertical="center"/>
    </xf>
    <xf numFmtId="0" fontId="16" fillId="0" borderId="0" xfId="0" applyFont="1"/>
    <xf numFmtId="0" fontId="1" fillId="0" borderId="4" xfId="0" applyFont="1" applyBorder="1" applyAlignment="1">
      <alignment horizontal="center" vertical="center"/>
    </xf>
    <xf numFmtId="1" fontId="6" fillId="5" borderId="4" xfId="1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6" fillId="5" borderId="4" xfId="1" applyNumberFormat="1" applyFont="1" applyFill="1" applyBorder="1" applyAlignment="1">
      <alignment horizontal="left" wrapText="1"/>
    </xf>
    <xf numFmtId="1" fontId="6" fillId="4" borderId="4" xfId="4" applyNumberFormat="1" applyFont="1" applyFill="1" applyBorder="1" applyAlignment="1">
      <alignment wrapText="1"/>
    </xf>
    <xf numFmtId="4" fontId="6" fillId="4" borderId="4" xfId="1" applyNumberFormat="1" applyFont="1" applyFill="1" applyBorder="1" applyAlignment="1">
      <alignment wrapText="1"/>
    </xf>
    <xf numFmtId="164" fontId="6" fillId="4" borderId="4" xfId="1" applyNumberFormat="1" applyFont="1" applyFill="1" applyBorder="1" applyAlignment="1">
      <alignment wrapText="1"/>
    </xf>
    <xf numFmtId="164" fontId="6" fillId="4" borderId="4" xfId="2" applyNumberFormat="1" applyFont="1" applyFill="1" applyBorder="1" applyAlignment="1">
      <alignment horizontal="right"/>
    </xf>
    <xf numFmtId="0" fontId="16" fillId="0" borderId="0" xfId="0" applyFont="1" applyAlignment="1"/>
    <xf numFmtId="0" fontId="10" fillId="0" borderId="0" xfId="0" applyFont="1" applyAlignment="1"/>
    <xf numFmtId="0" fontId="0" fillId="4" borderId="0" xfId="0" applyFill="1" applyAlignment="1">
      <alignment horizontal="center"/>
    </xf>
    <xf numFmtId="4" fontId="10" fillId="0" borderId="0" xfId="1" applyNumberFormat="1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right"/>
    </xf>
    <xf numFmtId="1" fontId="8" fillId="4" borderId="0" xfId="1" applyNumberFormat="1" applyFont="1" applyFill="1" applyBorder="1" applyAlignment="1">
      <alignment horizontal="left" vertical="center"/>
    </xf>
    <xf numFmtId="0" fontId="1" fillId="4" borderId="0" xfId="0" applyFont="1" applyFill="1" applyBorder="1"/>
    <xf numFmtId="0" fontId="1" fillId="4" borderId="0" xfId="0" applyFont="1" applyFill="1" applyBorder="1" applyAlignment="1"/>
    <xf numFmtId="3" fontId="1" fillId="4" borderId="0" xfId="0" applyNumberFormat="1" applyFont="1" applyFill="1" applyBorder="1" applyAlignment="1">
      <alignment horizontal="right"/>
    </xf>
    <xf numFmtId="4" fontId="1" fillId="4" borderId="0" xfId="0" applyNumberFormat="1" applyFont="1" applyFill="1" applyBorder="1" applyAlignment="1">
      <alignment horizontal="right"/>
    </xf>
    <xf numFmtId="0" fontId="1" fillId="4" borderId="0" xfId="0" applyFont="1" applyFill="1" applyBorder="1" applyAlignment="1">
      <alignment horizontal="right"/>
    </xf>
    <xf numFmtId="0" fontId="10" fillId="0" borderId="0" xfId="0" applyFont="1" applyAlignment="1">
      <alignment horizontal="right" vertical="top"/>
    </xf>
    <xf numFmtId="3" fontId="6" fillId="0" borderId="5" xfId="2" applyNumberFormat="1" applyFont="1" applyBorder="1" applyAlignment="1">
      <alignment horizontal="center" vertical="center" textRotation="90" wrapText="1"/>
    </xf>
    <xf numFmtId="3" fontId="6" fillId="0" borderId="7" xfId="2" applyNumberFormat="1" applyFont="1" applyBorder="1" applyAlignment="1">
      <alignment horizontal="center" vertical="center" textRotation="90" wrapText="1"/>
    </xf>
    <xf numFmtId="3" fontId="6" fillId="0" borderId="6" xfId="2" applyNumberFormat="1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6" fillId="0" borderId="6" xfId="2" applyNumberFormat="1" applyFont="1" applyBorder="1" applyAlignment="1">
      <alignment horizontal="center" vertical="center"/>
    </xf>
    <xf numFmtId="4" fontId="6" fillId="0" borderId="6" xfId="2" applyNumberFormat="1" applyFont="1" applyBorder="1" applyAlignment="1">
      <alignment horizontal="center" vertical="center" textRotation="90"/>
    </xf>
    <xf numFmtId="4" fontId="6" fillId="0" borderId="4" xfId="2" applyNumberFormat="1" applyFont="1" applyBorder="1" applyAlignment="1">
      <alignment horizontal="center" vertical="center" textRotation="90"/>
    </xf>
    <xf numFmtId="3" fontId="6" fillId="0" borderId="6" xfId="2" applyNumberFormat="1" applyFont="1" applyBorder="1" applyAlignment="1">
      <alignment horizontal="center" vertical="center" textRotation="90"/>
    </xf>
    <xf numFmtId="3" fontId="6" fillId="0" borderId="4" xfId="2" applyNumberFormat="1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0" fillId="0" borderId="0" xfId="0" applyFont="1" applyAlignment="1">
      <alignment horizontal="left" vertical="top"/>
    </xf>
    <xf numFmtId="0" fontId="0" fillId="4" borderId="0" xfId="0" applyFill="1" applyAlignment="1">
      <alignment horizontal="center"/>
    </xf>
    <xf numFmtId="4" fontId="10" fillId="0" borderId="0" xfId="1" applyNumberFormat="1" applyFont="1" applyAlignment="1">
      <alignment horizontal="left" vertical="center" wrapText="1"/>
    </xf>
    <xf numFmtId="49" fontId="6" fillId="0" borderId="4" xfId="2" applyNumberFormat="1" applyFont="1" applyBorder="1" applyAlignment="1">
      <alignment horizontal="center" vertical="center" textRotation="90" wrapText="1"/>
    </xf>
    <xf numFmtId="1" fontId="6" fillId="0" borderId="4" xfId="2" applyNumberFormat="1" applyFont="1" applyBorder="1" applyAlignment="1">
      <alignment horizontal="center" vertical="center" textRotation="90" wrapText="1"/>
    </xf>
    <xf numFmtId="4" fontId="6" fillId="0" borderId="4" xfId="2" applyNumberFormat="1" applyFont="1" applyBorder="1" applyAlignment="1">
      <alignment horizontal="center" vertical="center" textRotation="90" wrapText="1"/>
    </xf>
    <xf numFmtId="4" fontId="6" fillId="0" borderId="4" xfId="2" applyNumberFormat="1" applyFont="1" applyBorder="1" applyAlignment="1">
      <alignment horizontal="center" vertical="center" wrapText="1"/>
    </xf>
    <xf numFmtId="4" fontId="6" fillId="0" borderId="6" xfId="2" applyNumberFormat="1" applyFont="1" applyBorder="1" applyAlignment="1">
      <alignment horizontal="center" vertical="center" textRotation="90" wrapText="1"/>
    </xf>
    <xf numFmtId="4" fontId="6" fillId="0" borderId="6" xfId="2" applyNumberFormat="1" applyFont="1" applyBorder="1" applyAlignment="1">
      <alignment horizontal="center" vertical="center" wrapText="1"/>
    </xf>
    <xf numFmtId="3" fontId="6" fillId="0" borderId="4" xfId="2" applyNumberFormat="1" applyFont="1" applyBorder="1" applyAlignment="1">
      <alignment horizontal="center" vertical="center" textRotation="90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4" fontId="7" fillId="0" borderId="4" xfId="1" applyNumberFormat="1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164" fontId="7" fillId="0" borderId="1" xfId="1" applyNumberFormat="1" applyFont="1" applyBorder="1" applyAlignment="1">
      <alignment horizontal="center" vertical="center" wrapText="1"/>
    </xf>
    <xf numFmtId="164" fontId="7" fillId="0" borderId="8" xfId="1" applyNumberFormat="1" applyFont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 vertical="center" wrapText="1"/>
    </xf>
    <xf numFmtId="164" fontId="7" fillId="0" borderId="9" xfId="1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7" fillId="0" borderId="6" xfId="1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right" vertical="center"/>
    </xf>
    <xf numFmtId="4" fontId="4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2" fillId="0" borderId="0" xfId="0" applyFont="1" applyFill="1" applyBorder="1" applyAlignment="1">
      <alignment horizontal="left" wrapText="1"/>
    </xf>
    <xf numFmtId="4" fontId="8" fillId="2" borderId="10" xfId="2" applyNumberFormat="1" applyFont="1" applyFill="1" applyBorder="1" applyAlignment="1">
      <alignment horizontal="left" vertical="center"/>
    </xf>
    <xf numFmtId="4" fontId="8" fillId="2" borderId="11" xfId="2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right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" fontId="9" fillId="0" borderId="0" xfId="1" applyNumberFormat="1" applyFont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/>
    </xf>
    <xf numFmtId="4" fontId="4" fillId="0" borderId="3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1" fontId="7" fillId="0" borderId="4" xfId="1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 2" xfId="2"/>
    <cellStyle name="Обычный 3 2" xfId="1"/>
    <cellStyle name="Обычный 8 2" xfId="3"/>
    <cellStyle name="Обычный 8 2_Свод по СК краткосрочка для ПЕЧАТИ 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9"/>
  <sheetViews>
    <sheetView zoomScale="74" zoomScaleNormal="74" workbookViewId="0">
      <selection activeCell="O177" sqref="A1:S178"/>
    </sheetView>
  </sheetViews>
  <sheetFormatPr defaultRowHeight="15" x14ac:dyDescent="0.25"/>
  <cols>
    <col min="1" max="1" width="5.140625" customWidth="1"/>
    <col min="2" max="2" width="49" customWidth="1"/>
    <col min="3" max="3" width="9.85546875" customWidth="1"/>
    <col min="6" max="6" width="22.7109375" customWidth="1"/>
    <col min="7" max="7" width="4.5703125" customWidth="1"/>
    <col min="8" max="8" width="4.7109375" customWidth="1"/>
    <col min="9" max="9" width="11.85546875" customWidth="1"/>
    <col min="10" max="10" width="12.85546875" customWidth="1"/>
    <col min="11" max="11" width="11" customWidth="1"/>
    <col min="13" max="13" width="14.42578125" customWidth="1"/>
    <col min="17" max="17" width="14.28515625" customWidth="1"/>
    <col min="18" max="18" width="10.140625" customWidth="1"/>
    <col min="19" max="19" width="13.5703125" customWidth="1"/>
  </cols>
  <sheetData>
    <row r="1" spans="1:20" ht="117.75" customHeight="1" x14ac:dyDescent="0.25">
      <c r="B1" s="158"/>
      <c r="C1" s="158"/>
      <c r="D1" s="158"/>
      <c r="E1" s="158"/>
      <c r="F1" s="158"/>
      <c r="G1" s="158"/>
      <c r="H1" s="158"/>
      <c r="I1" s="158"/>
      <c r="J1" s="158"/>
      <c r="K1" s="158"/>
      <c r="N1" s="159" t="s">
        <v>241</v>
      </c>
      <c r="O1" s="159"/>
      <c r="P1" s="159"/>
      <c r="Q1" s="159"/>
      <c r="R1" s="159"/>
      <c r="S1" s="159"/>
      <c r="T1" s="63"/>
    </row>
    <row r="2" spans="1:20" ht="57.75" customHeight="1" x14ac:dyDescent="0.25">
      <c r="B2" s="129"/>
      <c r="C2" s="129"/>
      <c r="D2" s="129"/>
      <c r="E2" s="129"/>
      <c r="F2" s="129"/>
      <c r="G2" s="129"/>
      <c r="H2" s="129"/>
      <c r="I2" s="129"/>
      <c r="J2" s="129"/>
      <c r="K2" s="129"/>
      <c r="N2" s="130"/>
      <c r="O2" s="130"/>
      <c r="P2" s="130"/>
      <c r="Q2" s="130"/>
      <c r="R2" s="130"/>
      <c r="S2" s="130"/>
      <c r="T2" s="63"/>
    </row>
    <row r="3" spans="1:20" ht="10.5" customHeight="1" x14ac:dyDescent="0.25">
      <c r="N3" s="62"/>
      <c r="O3" s="62"/>
      <c r="P3" s="62"/>
      <c r="Q3" s="62"/>
      <c r="R3" s="62"/>
      <c r="S3" s="62"/>
      <c r="T3" s="63"/>
    </row>
    <row r="4" spans="1:20" ht="18.75" x14ac:dyDescent="0.3">
      <c r="A4" s="143" t="s">
        <v>0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59"/>
    </row>
    <row r="5" spans="1:20" ht="18.75" x14ac:dyDescent="0.3">
      <c r="A5" s="143" t="s">
        <v>1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59"/>
    </row>
    <row r="6" spans="1:20" ht="18.75" x14ac:dyDescent="0.3">
      <c r="A6" s="144" t="s">
        <v>2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59"/>
    </row>
    <row r="7" spans="1:20" ht="18.75" x14ac:dyDescent="0.25">
      <c r="A7" s="145" t="s">
        <v>6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60"/>
    </row>
    <row r="8" spans="1:20" ht="27" customHeight="1" x14ac:dyDescent="0.25">
      <c r="A8" s="146" t="s">
        <v>10</v>
      </c>
      <c r="B8" s="147" t="s">
        <v>11</v>
      </c>
      <c r="C8" s="154" t="s">
        <v>220</v>
      </c>
      <c r="D8" s="149" t="s">
        <v>12</v>
      </c>
      <c r="E8" s="149"/>
      <c r="F8" s="150" t="s">
        <v>13</v>
      </c>
      <c r="G8" s="152" t="s">
        <v>14</v>
      </c>
      <c r="H8" s="152" t="s">
        <v>15</v>
      </c>
      <c r="I8" s="164" t="s">
        <v>16</v>
      </c>
      <c r="J8" s="165" t="s">
        <v>17</v>
      </c>
      <c r="K8" s="165"/>
      <c r="L8" s="142" t="s">
        <v>18</v>
      </c>
      <c r="M8" s="165" t="s">
        <v>19</v>
      </c>
      <c r="N8" s="165"/>
      <c r="O8" s="165"/>
      <c r="P8" s="165"/>
      <c r="Q8" s="165"/>
      <c r="R8" s="140" t="s">
        <v>20</v>
      </c>
      <c r="S8" s="160" t="s">
        <v>21</v>
      </c>
      <c r="T8" s="61"/>
    </row>
    <row r="9" spans="1:20" x14ac:dyDescent="0.25">
      <c r="A9" s="146"/>
      <c r="B9" s="148"/>
      <c r="C9" s="155"/>
      <c r="D9" s="161" t="s">
        <v>31</v>
      </c>
      <c r="E9" s="161" t="s">
        <v>32</v>
      </c>
      <c r="F9" s="151"/>
      <c r="G9" s="153"/>
      <c r="H9" s="153"/>
      <c r="I9" s="162"/>
      <c r="J9" s="162" t="s">
        <v>33</v>
      </c>
      <c r="K9" s="162" t="s">
        <v>34</v>
      </c>
      <c r="L9" s="166"/>
      <c r="M9" s="162" t="s">
        <v>33</v>
      </c>
      <c r="N9" s="163" t="s">
        <v>26</v>
      </c>
      <c r="O9" s="163"/>
      <c r="P9" s="163"/>
      <c r="Q9" s="163"/>
      <c r="R9" s="141"/>
      <c r="S9" s="160"/>
    </row>
    <row r="10" spans="1:20" ht="105" x14ac:dyDescent="0.25">
      <c r="A10" s="146"/>
      <c r="B10" s="148"/>
      <c r="C10" s="155"/>
      <c r="D10" s="161"/>
      <c r="E10" s="161"/>
      <c r="F10" s="151"/>
      <c r="G10" s="153"/>
      <c r="H10" s="153"/>
      <c r="I10" s="162"/>
      <c r="J10" s="162"/>
      <c r="K10" s="162"/>
      <c r="L10" s="166"/>
      <c r="M10" s="162"/>
      <c r="N10" s="6" t="s">
        <v>55</v>
      </c>
      <c r="O10" s="6" t="s">
        <v>56</v>
      </c>
      <c r="P10" s="6" t="s">
        <v>57</v>
      </c>
      <c r="Q10" s="6" t="s">
        <v>58</v>
      </c>
      <c r="R10" s="142"/>
      <c r="S10" s="160"/>
    </row>
    <row r="11" spans="1:20" x14ac:dyDescent="0.25">
      <c r="A11" s="147"/>
      <c r="B11" s="148"/>
      <c r="C11" s="156"/>
      <c r="D11" s="161"/>
      <c r="E11" s="161"/>
      <c r="F11" s="151"/>
      <c r="G11" s="153"/>
      <c r="H11" s="153"/>
      <c r="I11" s="9" t="s">
        <v>65</v>
      </c>
      <c r="J11" s="9" t="s">
        <v>65</v>
      </c>
      <c r="K11" s="9" t="s">
        <v>65</v>
      </c>
      <c r="L11" s="10" t="s">
        <v>66</v>
      </c>
      <c r="M11" s="9" t="s">
        <v>67</v>
      </c>
      <c r="N11" s="9" t="s">
        <v>67</v>
      </c>
      <c r="O11" s="9" t="s">
        <v>67</v>
      </c>
      <c r="P11" s="9" t="s">
        <v>67</v>
      </c>
      <c r="Q11" s="9" t="s">
        <v>67</v>
      </c>
      <c r="R11" s="10" t="s">
        <v>68</v>
      </c>
      <c r="S11" s="160"/>
    </row>
    <row r="12" spans="1:20" x14ac:dyDescent="0.25">
      <c r="A12" s="18">
        <v>1</v>
      </c>
      <c r="B12" s="18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20">
        <v>8</v>
      </c>
      <c r="I12" s="20">
        <v>9</v>
      </c>
      <c r="J12" s="20">
        <v>10</v>
      </c>
      <c r="K12" s="20">
        <v>11</v>
      </c>
      <c r="L12" s="20">
        <v>12</v>
      </c>
      <c r="M12" s="20">
        <v>13</v>
      </c>
      <c r="N12" s="20">
        <v>14</v>
      </c>
      <c r="O12" s="20">
        <v>15</v>
      </c>
      <c r="P12" s="20">
        <v>16</v>
      </c>
      <c r="Q12" s="20">
        <v>17</v>
      </c>
      <c r="R12" s="20">
        <v>18</v>
      </c>
      <c r="S12" s="20">
        <v>19</v>
      </c>
    </row>
    <row r="13" spans="1:20" x14ac:dyDescent="0.25">
      <c r="A13" s="26" t="s">
        <v>73</v>
      </c>
      <c r="B13" s="25"/>
      <c r="C13" s="25"/>
      <c r="D13" s="27"/>
      <c r="E13" s="27"/>
      <c r="F13" s="28"/>
      <c r="G13" s="29"/>
      <c r="H13" s="29"/>
      <c r="I13" s="30"/>
      <c r="J13" s="30"/>
      <c r="K13" s="30"/>
      <c r="L13" s="29"/>
      <c r="M13" s="30"/>
      <c r="N13" s="30"/>
      <c r="O13" s="30"/>
      <c r="P13" s="30"/>
      <c r="Q13" s="30"/>
      <c r="R13" s="29"/>
      <c r="S13" s="31"/>
    </row>
    <row r="14" spans="1:20" x14ac:dyDescent="0.25">
      <c r="A14" s="38" t="s">
        <v>74</v>
      </c>
      <c r="B14" s="25"/>
      <c r="C14" s="25"/>
      <c r="D14" s="27"/>
      <c r="E14" s="27"/>
      <c r="F14" s="28"/>
      <c r="G14" s="29"/>
      <c r="H14" s="29"/>
      <c r="I14" s="30"/>
      <c r="J14" s="30"/>
      <c r="K14" s="30"/>
      <c r="L14" s="29"/>
      <c r="M14" s="30"/>
      <c r="N14" s="30"/>
      <c r="O14" s="30"/>
      <c r="P14" s="30"/>
      <c r="Q14" s="30"/>
      <c r="R14" s="29"/>
      <c r="S14" s="31"/>
    </row>
    <row r="15" spans="1:20" ht="15" customHeight="1" x14ac:dyDescent="0.25">
      <c r="A15" s="39">
        <v>1</v>
      </c>
      <c r="B15" s="39" t="s">
        <v>75</v>
      </c>
      <c r="C15" s="103" t="s">
        <v>221</v>
      </c>
      <c r="D15" s="39">
        <v>1960</v>
      </c>
      <c r="E15" s="116">
        <v>2009</v>
      </c>
      <c r="F15" s="40" t="s">
        <v>76</v>
      </c>
      <c r="G15" s="41">
        <v>3</v>
      </c>
      <c r="H15" s="41">
        <v>2</v>
      </c>
      <c r="I15" s="42">
        <v>1520.5</v>
      </c>
      <c r="J15" s="42">
        <v>1105.9000000000001</v>
      </c>
      <c r="K15" s="42">
        <v>1105.9000000000001</v>
      </c>
      <c r="L15" s="41">
        <v>69</v>
      </c>
      <c r="M15" s="42">
        <f>Q15</f>
        <v>4351734.79</v>
      </c>
      <c r="N15" s="42">
        <v>0</v>
      </c>
      <c r="O15" s="42">
        <v>0</v>
      </c>
      <c r="P15" s="42">
        <v>0</v>
      </c>
      <c r="Q15" s="42">
        <f>Лист2!C12</f>
        <v>4351734.79</v>
      </c>
      <c r="R15" s="41">
        <f>Q15/J15</f>
        <v>3935.0165385658738</v>
      </c>
      <c r="S15" s="43">
        <v>43100</v>
      </c>
    </row>
    <row r="16" spans="1:20" ht="15" customHeight="1" x14ac:dyDescent="0.25">
      <c r="A16" s="39">
        <v>2</v>
      </c>
      <c r="B16" s="39" t="s">
        <v>79</v>
      </c>
      <c r="C16" s="103" t="s">
        <v>221</v>
      </c>
      <c r="D16" s="39">
        <v>1959</v>
      </c>
      <c r="E16" s="116" t="s">
        <v>226</v>
      </c>
      <c r="F16" s="40" t="s">
        <v>76</v>
      </c>
      <c r="G16" s="41">
        <v>3</v>
      </c>
      <c r="H16" s="41">
        <v>2</v>
      </c>
      <c r="I16" s="42">
        <v>1042.4000000000001</v>
      </c>
      <c r="J16" s="42">
        <v>747.3</v>
      </c>
      <c r="K16" s="42">
        <v>747.3</v>
      </c>
      <c r="L16" s="41">
        <v>72</v>
      </c>
      <c r="M16" s="42">
        <f t="shared" ref="M16:M31" si="0">Q16</f>
        <v>5205524.29</v>
      </c>
      <c r="N16" s="42">
        <v>0</v>
      </c>
      <c r="O16" s="42">
        <v>0</v>
      </c>
      <c r="P16" s="42">
        <v>0</v>
      </c>
      <c r="Q16" s="42">
        <f>Лист2!C13</f>
        <v>5205524.29</v>
      </c>
      <c r="R16" s="41">
        <f t="shared" ref="R16:R31" si="1">Q16/J16</f>
        <v>6965.7758463803029</v>
      </c>
      <c r="S16" s="43">
        <v>43100</v>
      </c>
    </row>
    <row r="17" spans="1:19" ht="15" customHeight="1" x14ac:dyDescent="0.25">
      <c r="A17" s="39">
        <v>3</v>
      </c>
      <c r="B17" s="39" t="s">
        <v>80</v>
      </c>
      <c r="C17" s="103" t="s">
        <v>221</v>
      </c>
      <c r="D17" s="39">
        <v>1959</v>
      </c>
      <c r="E17" s="116">
        <v>2009</v>
      </c>
      <c r="F17" s="40" t="s">
        <v>78</v>
      </c>
      <c r="G17" s="41">
        <v>3</v>
      </c>
      <c r="H17" s="41">
        <v>2</v>
      </c>
      <c r="I17" s="42">
        <v>1050.5</v>
      </c>
      <c r="J17" s="42">
        <v>753.4</v>
      </c>
      <c r="K17" s="42">
        <v>717.3</v>
      </c>
      <c r="L17" s="41">
        <v>72</v>
      </c>
      <c r="M17" s="42">
        <f t="shared" si="0"/>
        <v>1892189.92</v>
      </c>
      <c r="N17" s="42">
        <v>0</v>
      </c>
      <c r="O17" s="42">
        <v>0</v>
      </c>
      <c r="P17" s="42">
        <v>0</v>
      </c>
      <c r="Q17" s="42">
        <f>Лист2!C14</f>
        <v>1892189.92</v>
      </c>
      <c r="R17" s="41">
        <f t="shared" si="1"/>
        <v>2511.5342713034242</v>
      </c>
      <c r="S17" s="43">
        <v>43100</v>
      </c>
    </row>
    <row r="18" spans="1:19" ht="15" customHeight="1" x14ac:dyDescent="0.25">
      <c r="A18" s="39">
        <v>4</v>
      </c>
      <c r="B18" s="39" t="s">
        <v>89</v>
      </c>
      <c r="C18" s="103" t="s">
        <v>221</v>
      </c>
      <c r="D18" s="39">
        <v>1961</v>
      </c>
      <c r="E18" s="116" t="s">
        <v>226</v>
      </c>
      <c r="F18" s="40" t="s">
        <v>76</v>
      </c>
      <c r="G18" s="41">
        <v>3</v>
      </c>
      <c r="H18" s="41">
        <v>2</v>
      </c>
      <c r="I18" s="42">
        <v>1541.1</v>
      </c>
      <c r="J18" s="42">
        <v>1121.3</v>
      </c>
      <c r="K18" s="42">
        <v>1065.0999999999999</v>
      </c>
      <c r="L18" s="41">
        <v>69</v>
      </c>
      <c r="M18" s="42">
        <f t="shared" si="0"/>
        <v>6590922.4000000004</v>
      </c>
      <c r="N18" s="42">
        <v>0</v>
      </c>
      <c r="O18" s="42">
        <v>0</v>
      </c>
      <c r="P18" s="42">
        <v>0</v>
      </c>
      <c r="Q18" s="42">
        <f>Лист2!C15</f>
        <v>6590922.4000000004</v>
      </c>
      <c r="R18" s="41">
        <f t="shared" si="1"/>
        <v>5877.9295460626063</v>
      </c>
      <c r="S18" s="43">
        <v>43100</v>
      </c>
    </row>
    <row r="19" spans="1:19" ht="15" customHeight="1" x14ac:dyDescent="0.25">
      <c r="A19" s="39">
        <v>5</v>
      </c>
      <c r="B19" s="39" t="s">
        <v>102</v>
      </c>
      <c r="C19" s="103" t="s">
        <v>221</v>
      </c>
      <c r="D19" s="39">
        <v>1974</v>
      </c>
      <c r="E19" s="116" t="s">
        <v>226</v>
      </c>
      <c r="F19" s="40" t="s">
        <v>76</v>
      </c>
      <c r="G19" s="41">
        <v>5</v>
      </c>
      <c r="H19" s="41">
        <v>4</v>
      </c>
      <c r="I19" s="42">
        <v>3366.1</v>
      </c>
      <c r="J19" s="42">
        <v>2688.4</v>
      </c>
      <c r="K19" s="42">
        <v>2571.1</v>
      </c>
      <c r="L19" s="41">
        <v>92</v>
      </c>
      <c r="M19" s="42">
        <f t="shared" si="0"/>
        <v>2653010.75</v>
      </c>
      <c r="N19" s="42">
        <v>0</v>
      </c>
      <c r="O19" s="42">
        <v>0</v>
      </c>
      <c r="P19" s="42">
        <v>0</v>
      </c>
      <c r="Q19" s="42">
        <f>Лист2!C16</f>
        <v>2653010.75</v>
      </c>
      <c r="R19" s="41">
        <f t="shared" si="1"/>
        <v>986.83631528046419</v>
      </c>
      <c r="S19" s="43">
        <v>43100</v>
      </c>
    </row>
    <row r="20" spans="1:19" ht="15" customHeight="1" x14ac:dyDescent="0.25">
      <c r="A20" s="39">
        <v>6</v>
      </c>
      <c r="B20" s="79" t="s">
        <v>103</v>
      </c>
      <c r="C20" s="103" t="s">
        <v>221</v>
      </c>
      <c r="D20" s="79">
        <v>1976</v>
      </c>
      <c r="E20" s="105">
        <v>2012</v>
      </c>
      <c r="F20" s="80" t="s">
        <v>76</v>
      </c>
      <c r="G20" s="86">
        <v>5</v>
      </c>
      <c r="H20" s="86">
        <v>7</v>
      </c>
      <c r="I20" s="81">
        <v>7278.3</v>
      </c>
      <c r="J20" s="81">
        <v>5861.1</v>
      </c>
      <c r="K20" s="81">
        <v>5811.3</v>
      </c>
      <c r="L20" s="86">
        <v>198</v>
      </c>
      <c r="M20" s="81">
        <f t="shared" si="0"/>
        <v>2244584.2000000002</v>
      </c>
      <c r="N20" s="81">
        <v>0</v>
      </c>
      <c r="O20" s="81">
        <v>0</v>
      </c>
      <c r="P20" s="81">
        <v>0</v>
      </c>
      <c r="Q20" s="42">
        <f>Лист2!C17</f>
        <v>2244584.2000000002</v>
      </c>
      <c r="R20" s="41">
        <f t="shared" si="1"/>
        <v>382.9629591714866</v>
      </c>
      <c r="S20" s="93">
        <v>43100</v>
      </c>
    </row>
    <row r="21" spans="1:19" ht="15" customHeight="1" x14ac:dyDescent="0.25">
      <c r="A21" s="39">
        <v>7</v>
      </c>
      <c r="B21" s="79" t="s">
        <v>104</v>
      </c>
      <c r="C21" s="103" t="s">
        <v>221</v>
      </c>
      <c r="D21" s="79">
        <v>1964</v>
      </c>
      <c r="E21" s="105" t="s">
        <v>226</v>
      </c>
      <c r="F21" s="80" t="s">
        <v>76</v>
      </c>
      <c r="G21" s="86">
        <v>4</v>
      </c>
      <c r="H21" s="86">
        <v>2</v>
      </c>
      <c r="I21" s="81">
        <v>1939.3</v>
      </c>
      <c r="J21" s="81">
        <v>1505</v>
      </c>
      <c r="K21" s="81">
        <v>1505</v>
      </c>
      <c r="L21" s="86">
        <v>64</v>
      </c>
      <c r="M21" s="81">
        <f t="shared" si="0"/>
        <v>1991418.5100000002</v>
      </c>
      <c r="N21" s="81">
        <v>0</v>
      </c>
      <c r="O21" s="81">
        <v>0</v>
      </c>
      <c r="P21" s="81">
        <v>0</v>
      </c>
      <c r="Q21" s="42">
        <f>Лист2!C18</f>
        <v>1991418.5100000002</v>
      </c>
      <c r="R21" s="41">
        <f t="shared" si="1"/>
        <v>1323.2016677740864</v>
      </c>
      <c r="S21" s="93">
        <v>43100</v>
      </c>
    </row>
    <row r="22" spans="1:19" ht="15" customHeight="1" x14ac:dyDescent="0.25">
      <c r="A22" s="39">
        <v>8</v>
      </c>
      <c r="B22" s="79" t="s">
        <v>106</v>
      </c>
      <c r="C22" s="103" t="s">
        <v>221</v>
      </c>
      <c r="D22" s="79">
        <v>1962</v>
      </c>
      <c r="E22" s="105" t="s">
        <v>226</v>
      </c>
      <c r="F22" s="80" t="s">
        <v>76</v>
      </c>
      <c r="G22" s="86">
        <v>3</v>
      </c>
      <c r="H22" s="86">
        <v>3</v>
      </c>
      <c r="I22" s="81">
        <v>1337.5</v>
      </c>
      <c r="J22" s="81">
        <v>951.4</v>
      </c>
      <c r="K22" s="81">
        <v>951.4</v>
      </c>
      <c r="L22" s="86">
        <v>34</v>
      </c>
      <c r="M22" s="81">
        <f t="shared" si="0"/>
        <v>2262123.77</v>
      </c>
      <c r="N22" s="81">
        <v>0</v>
      </c>
      <c r="O22" s="81">
        <v>0</v>
      </c>
      <c r="P22" s="81">
        <v>0</v>
      </c>
      <c r="Q22" s="42">
        <f>Лист2!C19</f>
        <v>2262123.77</v>
      </c>
      <c r="R22" s="41">
        <f t="shared" si="1"/>
        <v>2377.6789678368718</v>
      </c>
      <c r="S22" s="93">
        <v>43100</v>
      </c>
    </row>
    <row r="23" spans="1:19" ht="15" customHeight="1" x14ac:dyDescent="0.25">
      <c r="A23" s="39">
        <v>9</v>
      </c>
      <c r="B23" s="79" t="s">
        <v>107</v>
      </c>
      <c r="C23" s="103" t="s">
        <v>221</v>
      </c>
      <c r="D23" s="79">
        <v>1969</v>
      </c>
      <c r="E23" s="105" t="s">
        <v>226</v>
      </c>
      <c r="F23" s="80" t="s">
        <v>76</v>
      </c>
      <c r="G23" s="86">
        <v>5</v>
      </c>
      <c r="H23" s="86">
        <v>3</v>
      </c>
      <c r="I23" s="81">
        <v>2498.1999999999998</v>
      </c>
      <c r="J23" s="81">
        <v>1994.3</v>
      </c>
      <c r="K23" s="81">
        <v>1994.3</v>
      </c>
      <c r="L23" s="86">
        <v>114</v>
      </c>
      <c r="M23" s="81">
        <f t="shared" si="0"/>
        <v>2798170.7</v>
      </c>
      <c r="N23" s="81">
        <v>0</v>
      </c>
      <c r="O23" s="81">
        <v>0</v>
      </c>
      <c r="P23" s="81">
        <v>0</v>
      </c>
      <c r="Q23" s="42">
        <f>Лист2!C20</f>
        <v>2798170.7</v>
      </c>
      <c r="R23" s="41">
        <f t="shared" si="1"/>
        <v>1403.0841397984257</v>
      </c>
      <c r="S23" s="93">
        <v>43100</v>
      </c>
    </row>
    <row r="24" spans="1:19" ht="15" customHeight="1" x14ac:dyDescent="0.25">
      <c r="A24" s="39">
        <v>10</v>
      </c>
      <c r="B24" s="79" t="s">
        <v>109</v>
      </c>
      <c r="C24" s="103" t="s">
        <v>221</v>
      </c>
      <c r="D24" s="79">
        <v>1968</v>
      </c>
      <c r="E24" s="105">
        <v>2012</v>
      </c>
      <c r="F24" s="80" t="s">
        <v>76</v>
      </c>
      <c r="G24" s="86">
        <v>5</v>
      </c>
      <c r="H24" s="86">
        <v>4</v>
      </c>
      <c r="I24" s="81">
        <v>3990.2</v>
      </c>
      <c r="J24" s="81">
        <v>3208.5</v>
      </c>
      <c r="K24" s="81">
        <v>3154.4</v>
      </c>
      <c r="L24" s="86">
        <v>136</v>
      </c>
      <c r="M24" s="81">
        <f t="shared" si="0"/>
        <v>2294000.4327333332</v>
      </c>
      <c r="N24" s="81">
        <v>0</v>
      </c>
      <c r="O24" s="81">
        <v>0</v>
      </c>
      <c r="P24" s="81">
        <v>0</v>
      </c>
      <c r="Q24" s="42">
        <f>Лист2!C21</f>
        <v>2294000.4327333332</v>
      </c>
      <c r="R24" s="41">
        <f t="shared" si="1"/>
        <v>714.9759802815438</v>
      </c>
      <c r="S24" s="93">
        <v>43100</v>
      </c>
    </row>
    <row r="25" spans="1:19" ht="15" customHeight="1" x14ac:dyDescent="0.25">
      <c r="A25" s="39">
        <v>11</v>
      </c>
      <c r="B25" s="79" t="s">
        <v>110</v>
      </c>
      <c r="C25" s="103" t="s">
        <v>221</v>
      </c>
      <c r="D25" s="79">
        <v>1971</v>
      </c>
      <c r="E25" s="105" t="s">
        <v>226</v>
      </c>
      <c r="F25" s="80" t="s">
        <v>76</v>
      </c>
      <c r="G25" s="86">
        <v>5</v>
      </c>
      <c r="H25" s="86">
        <v>6</v>
      </c>
      <c r="I25" s="81">
        <v>5418.1</v>
      </c>
      <c r="J25" s="81">
        <v>4340.1000000000004</v>
      </c>
      <c r="K25" s="81">
        <v>4208.7</v>
      </c>
      <c r="L25" s="86">
        <v>207</v>
      </c>
      <c r="M25" s="81">
        <f t="shared" si="0"/>
        <v>5582026.4794274513</v>
      </c>
      <c r="N25" s="81">
        <v>0</v>
      </c>
      <c r="O25" s="81">
        <v>0</v>
      </c>
      <c r="P25" s="81">
        <v>0</v>
      </c>
      <c r="Q25" s="42">
        <f>Лист2!C22</f>
        <v>5582026.4794274513</v>
      </c>
      <c r="R25" s="41">
        <f t="shared" si="1"/>
        <v>1286.1515816288681</v>
      </c>
      <c r="S25" s="93">
        <v>43100</v>
      </c>
    </row>
    <row r="26" spans="1:19" ht="15" customHeight="1" x14ac:dyDescent="0.25">
      <c r="A26" s="39">
        <v>12</v>
      </c>
      <c r="B26" s="39" t="s">
        <v>113</v>
      </c>
      <c r="C26" s="103" t="s">
        <v>221</v>
      </c>
      <c r="D26" s="39">
        <v>1969</v>
      </c>
      <c r="E26" s="116">
        <v>2009</v>
      </c>
      <c r="F26" s="40" t="s">
        <v>76</v>
      </c>
      <c r="G26" s="41">
        <v>5</v>
      </c>
      <c r="H26" s="41">
        <v>6</v>
      </c>
      <c r="I26" s="42">
        <v>5719.4</v>
      </c>
      <c r="J26" s="42">
        <v>4591.2</v>
      </c>
      <c r="K26" s="42">
        <v>4591.2</v>
      </c>
      <c r="L26" s="41">
        <v>195</v>
      </c>
      <c r="M26" s="42">
        <f t="shared" si="0"/>
        <v>3184183.2310470589</v>
      </c>
      <c r="N26" s="42">
        <v>0</v>
      </c>
      <c r="O26" s="42">
        <v>0</v>
      </c>
      <c r="P26" s="42">
        <v>0</v>
      </c>
      <c r="Q26" s="42">
        <f>Лист2!C23</f>
        <v>3184183.2310470589</v>
      </c>
      <c r="R26" s="41">
        <f t="shared" si="1"/>
        <v>693.54051904666733</v>
      </c>
      <c r="S26" s="43">
        <v>43100</v>
      </c>
    </row>
    <row r="27" spans="1:19" ht="15" customHeight="1" x14ac:dyDescent="0.25">
      <c r="A27" s="39">
        <v>13</v>
      </c>
      <c r="B27" s="39" t="s">
        <v>115</v>
      </c>
      <c r="C27" s="103" t="s">
        <v>221</v>
      </c>
      <c r="D27" s="39">
        <v>1967</v>
      </c>
      <c r="E27" s="116" t="s">
        <v>226</v>
      </c>
      <c r="F27" s="40" t="s">
        <v>76</v>
      </c>
      <c r="G27" s="41">
        <v>5</v>
      </c>
      <c r="H27" s="41">
        <v>6</v>
      </c>
      <c r="I27" s="42">
        <v>5710.2</v>
      </c>
      <c r="J27" s="42">
        <v>4583.5</v>
      </c>
      <c r="K27" s="42">
        <v>4428.7</v>
      </c>
      <c r="L27" s="41">
        <v>204</v>
      </c>
      <c r="M27" s="42">
        <f t="shared" si="0"/>
        <v>5576462.9092235295</v>
      </c>
      <c r="N27" s="42">
        <v>0</v>
      </c>
      <c r="O27" s="42">
        <v>0</v>
      </c>
      <c r="P27" s="42">
        <v>0</v>
      </c>
      <c r="Q27" s="42">
        <f>Лист2!C24</f>
        <v>5576462.9092235295</v>
      </c>
      <c r="R27" s="41">
        <f t="shared" si="1"/>
        <v>1216.6385751551281</v>
      </c>
      <c r="S27" s="43">
        <v>43100</v>
      </c>
    </row>
    <row r="28" spans="1:19" ht="15" customHeight="1" x14ac:dyDescent="0.25">
      <c r="A28" s="39">
        <v>14</v>
      </c>
      <c r="B28" s="39" t="s">
        <v>117</v>
      </c>
      <c r="C28" s="103" t="s">
        <v>221</v>
      </c>
      <c r="D28" s="39">
        <v>1974</v>
      </c>
      <c r="E28" s="116">
        <v>2011</v>
      </c>
      <c r="F28" s="40" t="s">
        <v>76</v>
      </c>
      <c r="G28" s="41">
        <v>5</v>
      </c>
      <c r="H28" s="41">
        <v>4</v>
      </c>
      <c r="I28" s="42">
        <v>3434.7</v>
      </c>
      <c r="J28" s="42">
        <v>2745.6</v>
      </c>
      <c r="K28" s="42">
        <v>2745.6</v>
      </c>
      <c r="L28" s="41">
        <v>113</v>
      </c>
      <c r="M28" s="42">
        <f t="shared" si="0"/>
        <v>2371720.5027058823</v>
      </c>
      <c r="N28" s="42">
        <v>0</v>
      </c>
      <c r="O28" s="42">
        <v>0</v>
      </c>
      <c r="P28" s="42">
        <v>0</v>
      </c>
      <c r="Q28" s="42">
        <f>Лист2!C25</f>
        <v>2371720.5027058823</v>
      </c>
      <c r="R28" s="41">
        <f t="shared" si="1"/>
        <v>863.82594067084881</v>
      </c>
      <c r="S28" s="43">
        <v>43100</v>
      </c>
    </row>
    <row r="29" spans="1:19" ht="15" customHeight="1" x14ac:dyDescent="0.25">
      <c r="A29" s="39">
        <v>15</v>
      </c>
      <c r="B29" s="39" t="s">
        <v>118</v>
      </c>
      <c r="C29" s="103" t="s">
        <v>221</v>
      </c>
      <c r="D29" s="39">
        <v>1976</v>
      </c>
      <c r="E29" s="116">
        <v>2008</v>
      </c>
      <c r="F29" s="40" t="s">
        <v>76</v>
      </c>
      <c r="G29" s="41">
        <v>5</v>
      </c>
      <c r="H29" s="41">
        <v>4</v>
      </c>
      <c r="I29" s="42">
        <v>3386.4</v>
      </c>
      <c r="J29" s="42">
        <v>2705.3</v>
      </c>
      <c r="K29" s="42">
        <v>2705.3</v>
      </c>
      <c r="L29" s="41">
        <v>126</v>
      </c>
      <c r="M29" s="42">
        <f t="shared" si="0"/>
        <v>2337878.8824313725</v>
      </c>
      <c r="N29" s="42">
        <v>0</v>
      </c>
      <c r="O29" s="42">
        <v>0</v>
      </c>
      <c r="P29" s="42">
        <v>0</v>
      </c>
      <c r="Q29" s="42">
        <f>Лист2!C26</f>
        <v>2337878.8824313725</v>
      </c>
      <c r="R29" s="41">
        <f t="shared" si="1"/>
        <v>864.18470499810462</v>
      </c>
      <c r="S29" s="43">
        <v>43100</v>
      </c>
    </row>
    <row r="30" spans="1:19" ht="15.75" customHeight="1" x14ac:dyDescent="0.25">
      <c r="A30" s="39">
        <v>16</v>
      </c>
      <c r="B30" s="39" t="s">
        <v>120</v>
      </c>
      <c r="C30" s="103" t="s">
        <v>221</v>
      </c>
      <c r="D30" s="39">
        <v>1965</v>
      </c>
      <c r="E30" s="116" t="s">
        <v>226</v>
      </c>
      <c r="F30" s="40" t="s">
        <v>78</v>
      </c>
      <c r="G30" s="41">
        <v>2</v>
      </c>
      <c r="H30" s="41">
        <v>2</v>
      </c>
      <c r="I30" s="42">
        <v>648.9</v>
      </c>
      <c r="J30" s="42">
        <v>385.3</v>
      </c>
      <c r="K30" s="42">
        <v>334.1</v>
      </c>
      <c r="L30" s="41">
        <v>24</v>
      </c>
      <c r="M30" s="42">
        <f t="shared" si="0"/>
        <v>1089237.55</v>
      </c>
      <c r="N30" s="42">
        <v>0</v>
      </c>
      <c r="O30" s="42">
        <v>0</v>
      </c>
      <c r="P30" s="42">
        <v>0</v>
      </c>
      <c r="Q30" s="42">
        <f>Лист2!C27</f>
        <v>1089237.55</v>
      </c>
      <c r="R30" s="41">
        <f t="shared" si="1"/>
        <v>2826.9855956397614</v>
      </c>
      <c r="S30" s="43">
        <v>43100</v>
      </c>
    </row>
    <row r="31" spans="1:19" ht="15" customHeight="1" x14ac:dyDescent="0.25">
      <c r="A31" s="39">
        <v>17</v>
      </c>
      <c r="B31" s="39" t="s">
        <v>122</v>
      </c>
      <c r="C31" s="103" t="s">
        <v>221</v>
      </c>
      <c r="D31" s="39">
        <v>1967</v>
      </c>
      <c r="E31" s="116" t="s">
        <v>226</v>
      </c>
      <c r="F31" s="40" t="s">
        <v>78</v>
      </c>
      <c r="G31" s="41">
        <v>2</v>
      </c>
      <c r="H31" s="41">
        <v>1</v>
      </c>
      <c r="I31" s="42">
        <v>579.9</v>
      </c>
      <c r="J31" s="42">
        <v>374.6</v>
      </c>
      <c r="K31" s="42">
        <v>374.6</v>
      </c>
      <c r="L31" s="41">
        <v>22</v>
      </c>
      <c r="M31" s="42">
        <f t="shared" si="0"/>
        <v>911744.07000000007</v>
      </c>
      <c r="N31" s="42">
        <v>0</v>
      </c>
      <c r="O31" s="42">
        <v>0</v>
      </c>
      <c r="P31" s="42">
        <v>0</v>
      </c>
      <c r="Q31" s="42">
        <f>Лист2!C28</f>
        <v>911744.07000000007</v>
      </c>
      <c r="R31" s="41">
        <f t="shared" si="1"/>
        <v>2433.9136946075814</v>
      </c>
      <c r="S31" s="43">
        <v>43100</v>
      </c>
    </row>
    <row r="32" spans="1:19" ht="15" customHeight="1" x14ac:dyDescent="0.25">
      <c r="A32" s="38" t="s">
        <v>153</v>
      </c>
      <c r="B32" s="25"/>
      <c r="C32" s="25"/>
      <c r="D32" s="27"/>
      <c r="E32" s="27"/>
      <c r="F32" s="28"/>
      <c r="G32" s="29"/>
      <c r="H32" s="29"/>
      <c r="I32" s="30">
        <f t="shared" ref="I32:Q32" si="2">SUM(I15:I31)</f>
        <v>50461.700000000004</v>
      </c>
      <c r="J32" s="30">
        <f t="shared" si="2"/>
        <v>39662.199999999997</v>
      </c>
      <c r="K32" s="30">
        <f t="shared" si="2"/>
        <v>39011.300000000003</v>
      </c>
      <c r="L32" s="29">
        <f t="shared" si="2"/>
        <v>1811</v>
      </c>
      <c r="M32" s="30">
        <f t="shared" si="2"/>
        <v>53336933.387568615</v>
      </c>
      <c r="N32" s="30">
        <f t="shared" si="2"/>
        <v>0</v>
      </c>
      <c r="O32" s="30">
        <f t="shared" si="2"/>
        <v>0</v>
      </c>
      <c r="P32" s="30">
        <f t="shared" si="2"/>
        <v>0</v>
      </c>
      <c r="Q32" s="30">
        <f t="shared" si="2"/>
        <v>53336933.387568615</v>
      </c>
      <c r="R32" s="29"/>
      <c r="S32" s="48"/>
    </row>
    <row r="33" spans="1:20" ht="15" customHeight="1" x14ac:dyDescent="0.25">
      <c r="A33" s="26" t="s">
        <v>154</v>
      </c>
      <c r="B33" s="25"/>
      <c r="C33" s="25"/>
      <c r="D33" s="27"/>
      <c r="E33" s="27"/>
      <c r="F33" s="28"/>
      <c r="G33" s="29"/>
      <c r="H33" s="29"/>
      <c r="I33" s="30"/>
      <c r="J33" s="30"/>
      <c r="K33" s="30"/>
      <c r="L33" s="29"/>
      <c r="M33" s="30"/>
      <c r="N33" s="30"/>
      <c r="O33" s="30"/>
      <c r="P33" s="30"/>
      <c r="Q33" s="30"/>
      <c r="R33" s="29"/>
      <c r="S33" s="31"/>
    </row>
    <row r="34" spans="1:20" ht="15" customHeight="1" x14ac:dyDescent="0.25">
      <c r="A34" s="38" t="s">
        <v>74</v>
      </c>
      <c r="B34" s="25"/>
      <c r="C34" s="25"/>
      <c r="D34" s="27"/>
      <c r="E34" s="27"/>
      <c r="F34" s="28"/>
      <c r="G34" s="29"/>
      <c r="H34" s="29"/>
      <c r="I34" s="30"/>
      <c r="J34" s="30"/>
      <c r="K34" s="30"/>
      <c r="L34" s="29"/>
      <c r="M34" s="30"/>
      <c r="N34" s="30"/>
      <c r="O34" s="30"/>
      <c r="P34" s="30"/>
      <c r="Q34" s="30"/>
      <c r="R34" s="29"/>
      <c r="S34" s="31"/>
    </row>
    <row r="35" spans="1:20" s="84" customFormat="1" ht="15" customHeight="1" x14ac:dyDescent="0.25">
      <c r="A35" s="94">
        <v>18</v>
      </c>
      <c r="B35" s="79" t="s">
        <v>208</v>
      </c>
      <c r="C35" s="104" t="s">
        <v>221</v>
      </c>
      <c r="D35" s="95">
        <v>1935</v>
      </c>
      <c r="E35" s="88" t="s">
        <v>226</v>
      </c>
      <c r="F35" s="40" t="s">
        <v>76</v>
      </c>
      <c r="G35" s="89">
        <v>2</v>
      </c>
      <c r="H35" s="89">
        <v>2</v>
      </c>
      <c r="I35" s="85">
        <v>807.7</v>
      </c>
      <c r="J35" s="85">
        <v>515.79999999999995</v>
      </c>
      <c r="K35" s="85">
        <v>515.79999999999995</v>
      </c>
      <c r="L35" s="89">
        <v>19</v>
      </c>
      <c r="M35" s="85">
        <f>Q35</f>
        <v>3064373.7</v>
      </c>
      <c r="N35" s="85">
        <v>0</v>
      </c>
      <c r="O35" s="85">
        <v>0</v>
      </c>
      <c r="P35" s="85">
        <v>0</v>
      </c>
      <c r="Q35" s="85">
        <f>Лист2!C32</f>
        <v>3064373.7</v>
      </c>
      <c r="R35" s="89">
        <f>Q35/J35</f>
        <v>5941.0114385420711</v>
      </c>
      <c r="S35" s="43">
        <v>43465</v>
      </c>
    </row>
    <row r="36" spans="1:20" s="84" customFormat="1" ht="15" customHeight="1" x14ac:dyDescent="0.25">
      <c r="A36" s="94">
        <v>19</v>
      </c>
      <c r="B36" s="79" t="s">
        <v>237</v>
      </c>
      <c r="C36" s="104" t="s">
        <v>221</v>
      </c>
      <c r="D36" s="95">
        <v>1978</v>
      </c>
      <c r="E36" s="88" t="s">
        <v>226</v>
      </c>
      <c r="F36" s="91" t="s">
        <v>78</v>
      </c>
      <c r="G36" s="89">
        <v>3</v>
      </c>
      <c r="H36" s="89">
        <v>2</v>
      </c>
      <c r="I36" s="85">
        <v>1306.7</v>
      </c>
      <c r="J36" s="85">
        <v>945.5</v>
      </c>
      <c r="K36" s="85">
        <v>900.4</v>
      </c>
      <c r="L36" s="89">
        <v>51</v>
      </c>
      <c r="M36" s="85">
        <f t="shared" ref="M36:M83" si="3">Q36</f>
        <v>2702693.84</v>
      </c>
      <c r="N36" s="85">
        <v>0</v>
      </c>
      <c r="O36" s="85">
        <v>0</v>
      </c>
      <c r="P36" s="85">
        <v>0</v>
      </c>
      <c r="Q36" s="85">
        <f>Лист2!C33</f>
        <v>2702693.84</v>
      </c>
      <c r="R36" s="89">
        <f t="shared" ref="R36:R59" si="4">Q36/J36</f>
        <v>2858.4810576414593</v>
      </c>
      <c r="S36" s="43">
        <v>43465</v>
      </c>
    </row>
    <row r="37" spans="1:20" s="84" customFormat="1" ht="15" customHeight="1" x14ac:dyDescent="0.25">
      <c r="A37" s="94">
        <v>20</v>
      </c>
      <c r="B37" s="39" t="s">
        <v>223</v>
      </c>
      <c r="C37" s="105" t="s">
        <v>221</v>
      </c>
      <c r="D37" s="95">
        <v>1939</v>
      </c>
      <c r="E37" s="88">
        <v>2015</v>
      </c>
      <c r="F37" s="91" t="s">
        <v>78</v>
      </c>
      <c r="G37" s="89">
        <v>2</v>
      </c>
      <c r="H37" s="89">
        <v>2</v>
      </c>
      <c r="I37" s="85">
        <v>538.70000000000005</v>
      </c>
      <c r="J37" s="85">
        <v>478.3</v>
      </c>
      <c r="K37" s="85">
        <v>478.3</v>
      </c>
      <c r="L37" s="89">
        <v>22</v>
      </c>
      <c r="M37" s="85">
        <f t="shared" si="3"/>
        <v>1906513.62</v>
      </c>
      <c r="N37" s="85">
        <v>0</v>
      </c>
      <c r="O37" s="85">
        <v>0</v>
      </c>
      <c r="P37" s="85">
        <v>0</v>
      </c>
      <c r="Q37" s="85">
        <f>Лист2!C34</f>
        <v>1906513.62</v>
      </c>
      <c r="R37" s="89">
        <f t="shared" si="4"/>
        <v>3986.0205310474598</v>
      </c>
      <c r="S37" s="43">
        <v>43465</v>
      </c>
      <c r="T37" s="106">
        <v>42369</v>
      </c>
    </row>
    <row r="38" spans="1:20" s="84" customFormat="1" ht="15" customHeight="1" x14ac:dyDescent="0.25">
      <c r="A38" s="94">
        <v>21</v>
      </c>
      <c r="B38" s="39" t="s">
        <v>81</v>
      </c>
      <c r="C38" s="105" t="s">
        <v>221</v>
      </c>
      <c r="D38" s="95">
        <v>1962</v>
      </c>
      <c r="E38" s="88">
        <v>2009</v>
      </c>
      <c r="F38" s="91" t="s">
        <v>78</v>
      </c>
      <c r="G38" s="89">
        <v>3</v>
      </c>
      <c r="H38" s="89">
        <v>3</v>
      </c>
      <c r="I38" s="85">
        <v>1550.8</v>
      </c>
      <c r="J38" s="85">
        <v>1439.9</v>
      </c>
      <c r="K38" s="85">
        <v>1212</v>
      </c>
      <c r="L38" s="89">
        <v>50</v>
      </c>
      <c r="M38" s="85">
        <f t="shared" si="3"/>
        <v>5526005.4199999999</v>
      </c>
      <c r="N38" s="85">
        <v>0</v>
      </c>
      <c r="O38" s="85">
        <v>0</v>
      </c>
      <c r="P38" s="85">
        <v>0</v>
      </c>
      <c r="Q38" s="85">
        <f>Лист2!C35</f>
        <v>5526005.4199999999</v>
      </c>
      <c r="R38" s="89">
        <f t="shared" si="4"/>
        <v>3837.7702757135908</v>
      </c>
      <c r="S38" s="43">
        <v>43465</v>
      </c>
      <c r="T38" s="106"/>
    </row>
    <row r="39" spans="1:20" s="84" customFormat="1" ht="15" customHeight="1" x14ac:dyDescent="0.25">
      <c r="A39" s="94">
        <v>22</v>
      </c>
      <c r="B39" s="39" t="s">
        <v>83</v>
      </c>
      <c r="C39" s="105" t="s">
        <v>221</v>
      </c>
      <c r="D39" s="95">
        <v>1962</v>
      </c>
      <c r="E39" s="88" t="s">
        <v>226</v>
      </c>
      <c r="F39" s="91" t="s">
        <v>78</v>
      </c>
      <c r="G39" s="89">
        <v>3</v>
      </c>
      <c r="H39" s="89">
        <v>2</v>
      </c>
      <c r="I39" s="85">
        <v>1470.8</v>
      </c>
      <c r="J39" s="85">
        <v>1068.5999999999999</v>
      </c>
      <c r="K39" s="85">
        <v>1068.5999999999999</v>
      </c>
      <c r="L39" s="89">
        <v>48</v>
      </c>
      <c r="M39" s="85">
        <f t="shared" si="3"/>
        <v>3798291.58</v>
      </c>
      <c r="N39" s="85">
        <v>0</v>
      </c>
      <c r="O39" s="85">
        <v>0</v>
      </c>
      <c r="P39" s="85">
        <v>0</v>
      </c>
      <c r="Q39" s="85">
        <f>Лист2!C36</f>
        <v>3798291.58</v>
      </c>
      <c r="R39" s="89">
        <f t="shared" si="4"/>
        <v>3554.4559049223285</v>
      </c>
      <c r="S39" s="43">
        <v>43465</v>
      </c>
      <c r="T39" s="106"/>
    </row>
    <row r="40" spans="1:20" s="115" customFormat="1" ht="15" customHeight="1" x14ac:dyDescent="0.2">
      <c r="A40" s="94">
        <v>23</v>
      </c>
      <c r="B40" s="39" t="s">
        <v>227</v>
      </c>
      <c r="C40" s="103" t="s">
        <v>221</v>
      </c>
      <c r="D40" s="110">
        <v>1955</v>
      </c>
      <c r="E40" s="119">
        <v>2016</v>
      </c>
      <c r="F40" s="109" t="s">
        <v>78</v>
      </c>
      <c r="G40" s="110">
        <v>3</v>
      </c>
      <c r="H40" s="110">
        <v>2</v>
      </c>
      <c r="I40" s="111">
        <v>1213.3</v>
      </c>
      <c r="J40" s="111">
        <v>1105.7</v>
      </c>
      <c r="K40" s="111">
        <v>1019.4</v>
      </c>
      <c r="L40" s="112">
        <v>32</v>
      </c>
      <c r="M40" s="85">
        <f t="shared" si="3"/>
        <v>2663949.48</v>
      </c>
      <c r="N40" s="111">
        <v>0</v>
      </c>
      <c r="O40" s="111">
        <v>0</v>
      </c>
      <c r="P40" s="111">
        <v>0</v>
      </c>
      <c r="Q40" s="85">
        <f>Лист2!C37</f>
        <v>2663949.48</v>
      </c>
      <c r="R40" s="89">
        <f t="shared" si="4"/>
        <v>2409.2877634077959</v>
      </c>
      <c r="S40" s="113">
        <v>43465</v>
      </c>
      <c r="T40" s="114"/>
    </row>
    <row r="41" spans="1:20" s="84" customFormat="1" ht="15" customHeight="1" x14ac:dyDescent="0.25">
      <c r="A41" s="94">
        <v>24</v>
      </c>
      <c r="B41" s="39" t="s">
        <v>224</v>
      </c>
      <c r="C41" s="105" t="s">
        <v>221</v>
      </c>
      <c r="D41" s="95">
        <v>1959</v>
      </c>
      <c r="E41" s="88">
        <v>2009</v>
      </c>
      <c r="F41" s="91" t="s">
        <v>78</v>
      </c>
      <c r="G41" s="89">
        <v>3</v>
      </c>
      <c r="H41" s="89">
        <v>1</v>
      </c>
      <c r="I41" s="85">
        <v>644.6</v>
      </c>
      <c r="J41" s="85">
        <v>466.2</v>
      </c>
      <c r="K41" s="85">
        <v>466.2</v>
      </c>
      <c r="L41" s="89">
        <v>16</v>
      </c>
      <c r="M41" s="85">
        <f t="shared" si="3"/>
        <v>857532.21</v>
      </c>
      <c r="N41" s="85">
        <v>0</v>
      </c>
      <c r="O41" s="85">
        <v>0</v>
      </c>
      <c r="P41" s="85">
        <v>0</v>
      </c>
      <c r="Q41" s="85">
        <f>Лист2!C38</f>
        <v>857532.21</v>
      </c>
      <c r="R41" s="89">
        <f t="shared" si="4"/>
        <v>1839.4084298584298</v>
      </c>
      <c r="S41" s="43">
        <v>43465</v>
      </c>
      <c r="T41" s="107">
        <v>42735</v>
      </c>
    </row>
    <row r="42" spans="1:20" s="84" customFormat="1" ht="15" customHeight="1" x14ac:dyDescent="0.25">
      <c r="A42" s="94">
        <v>25</v>
      </c>
      <c r="B42" s="39" t="s">
        <v>246</v>
      </c>
      <c r="C42" s="105" t="s">
        <v>221</v>
      </c>
      <c r="D42" s="95">
        <v>1970</v>
      </c>
      <c r="E42" s="88" t="s">
        <v>226</v>
      </c>
      <c r="F42" s="40" t="s">
        <v>76</v>
      </c>
      <c r="G42" s="89">
        <v>5</v>
      </c>
      <c r="H42" s="89">
        <v>2</v>
      </c>
      <c r="I42" s="85">
        <v>4863.8</v>
      </c>
      <c r="J42" s="85">
        <v>3994.8</v>
      </c>
      <c r="K42" s="85">
        <v>3252.5</v>
      </c>
      <c r="L42" s="89">
        <v>246</v>
      </c>
      <c r="M42" s="85">
        <f t="shared" si="3"/>
        <v>2657484.27</v>
      </c>
      <c r="N42" s="85">
        <v>0</v>
      </c>
      <c r="O42" s="85">
        <v>0</v>
      </c>
      <c r="P42" s="85">
        <v>0</v>
      </c>
      <c r="Q42" s="85">
        <f>Лист2!C39</f>
        <v>2657484.27</v>
      </c>
      <c r="R42" s="89">
        <f t="shared" si="4"/>
        <v>665.23587413637722</v>
      </c>
      <c r="S42" s="43">
        <v>43465</v>
      </c>
      <c r="T42" s="107"/>
    </row>
    <row r="43" spans="1:20" s="117" customFormat="1" ht="15" customHeight="1" x14ac:dyDescent="0.2">
      <c r="A43" s="94">
        <v>26</v>
      </c>
      <c r="B43" s="109" t="s">
        <v>233</v>
      </c>
      <c r="C43" s="103" t="s">
        <v>221</v>
      </c>
      <c r="D43" s="110">
        <v>1958</v>
      </c>
      <c r="E43" s="119" t="s">
        <v>226</v>
      </c>
      <c r="F43" s="109" t="s">
        <v>78</v>
      </c>
      <c r="G43" s="110">
        <v>3</v>
      </c>
      <c r="H43" s="110">
        <v>1</v>
      </c>
      <c r="I43" s="111">
        <v>642.9</v>
      </c>
      <c r="J43" s="111">
        <v>464.9</v>
      </c>
      <c r="K43" s="111">
        <v>464.9</v>
      </c>
      <c r="L43" s="112">
        <v>15</v>
      </c>
      <c r="M43" s="85">
        <f t="shared" si="3"/>
        <v>1732849.78</v>
      </c>
      <c r="N43" s="111">
        <v>0</v>
      </c>
      <c r="O43" s="111">
        <v>0</v>
      </c>
      <c r="P43" s="111">
        <v>0</v>
      </c>
      <c r="Q43" s="85">
        <f>Лист2!C40</f>
        <v>1732849.78</v>
      </c>
      <c r="R43" s="89">
        <f t="shared" si="4"/>
        <v>3727.3602495160253</v>
      </c>
      <c r="S43" s="43">
        <v>43465</v>
      </c>
    </row>
    <row r="44" spans="1:20" s="84" customFormat="1" ht="15" customHeight="1" x14ac:dyDescent="0.25">
      <c r="A44" s="94">
        <v>27</v>
      </c>
      <c r="B44" s="39" t="s">
        <v>98</v>
      </c>
      <c r="C44" s="104" t="s">
        <v>221</v>
      </c>
      <c r="D44" s="39">
        <v>1970</v>
      </c>
      <c r="E44" s="116">
        <v>2012</v>
      </c>
      <c r="F44" s="40" t="s">
        <v>76</v>
      </c>
      <c r="G44" s="41">
        <v>5</v>
      </c>
      <c r="H44" s="41">
        <v>4</v>
      </c>
      <c r="I44" s="42">
        <v>4011.8</v>
      </c>
      <c r="J44" s="42">
        <v>3226.5</v>
      </c>
      <c r="K44" s="42">
        <v>3042.2</v>
      </c>
      <c r="L44" s="41">
        <v>112</v>
      </c>
      <c r="M44" s="85">
        <f t="shared" si="3"/>
        <v>3216662.83</v>
      </c>
      <c r="N44" s="42">
        <v>0</v>
      </c>
      <c r="O44" s="42">
        <v>0</v>
      </c>
      <c r="P44" s="42">
        <v>0</v>
      </c>
      <c r="Q44" s="85">
        <f>Лист2!C41</f>
        <v>3216662.83</v>
      </c>
      <c r="R44" s="89">
        <f t="shared" si="4"/>
        <v>996.95113280644659</v>
      </c>
      <c r="S44" s="43">
        <v>43465</v>
      </c>
      <c r="T44" s="107"/>
    </row>
    <row r="45" spans="1:20" s="84" customFormat="1" ht="15" customHeight="1" x14ac:dyDescent="0.25">
      <c r="A45" s="94">
        <v>28</v>
      </c>
      <c r="B45" s="39" t="s">
        <v>100</v>
      </c>
      <c r="C45" s="105" t="s">
        <v>221</v>
      </c>
      <c r="D45" s="95">
        <v>1972</v>
      </c>
      <c r="E45" s="88" t="s">
        <v>226</v>
      </c>
      <c r="F45" s="40" t="s">
        <v>76</v>
      </c>
      <c r="G45" s="41">
        <v>5</v>
      </c>
      <c r="H45" s="41">
        <v>4</v>
      </c>
      <c r="I45" s="42">
        <v>4079.8</v>
      </c>
      <c r="J45" s="42">
        <v>3283.2</v>
      </c>
      <c r="K45" s="42">
        <v>3147.3</v>
      </c>
      <c r="L45" s="41">
        <v>122</v>
      </c>
      <c r="M45" s="85">
        <f t="shared" si="3"/>
        <v>5601829.5600000005</v>
      </c>
      <c r="N45" s="42">
        <v>0</v>
      </c>
      <c r="O45" s="42">
        <v>0</v>
      </c>
      <c r="P45" s="42">
        <v>0</v>
      </c>
      <c r="Q45" s="85">
        <f>Лист2!C42</f>
        <v>5601829.5600000005</v>
      </c>
      <c r="R45" s="89">
        <f t="shared" si="4"/>
        <v>1706.2102704678366</v>
      </c>
      <c r="S45" s="90" t="s">
        <v>225</v>
      </c>
    </row>
    <row r="46" spans="1:20" s="84" customFormat="1" ht="15" customHeight="1" x14ac:dyDescent="0.25">
      <c r="A46" s="94">
        <v>29</v>
      </c>
      <c r="B46" s="39" t="s">
        <v>101</v>
      </c>
      <c r="C46" s="105" t="s">
        <v>221</v>
      </c>
      <c r="D46" s="95">
        <v>1971</v>
      </c>
      <c r="E46" s="88" t="s">
        <v>226</v>
      </c>
      <c r="F46" s="91" t="s">
        <v>76</v>
      </c>
      <c r="G46" s="89">
        <v>5</v>
      </c>
      <c r="H46" s="89">
        <v>4</v>
      </c>
      <c r="I46" s="85">
        <v>3838.2</v>
      </c>
      <c r="J46" s="85">
        <v>3081.8</v>
      </c>
      <c r="K46" s="85">
        <v>3037.5</v>
      </c>
      <c r="L46" s="89">
        <v>134</v>
      </c>
      <c r="M46" s="85">
        <f t="shared" si="3"/>
        <v>2779446.64</v>
      </c>
      <c r="N46" s="85">
        <v>0</v>
      </c>
      <c r="O46" s="85">
        <v>0</v>
      </c>
      <c r="P46" s="85">
        <v>0</v>
      </c>
      <c r="Q46" s="85">
        <f>Лист2!C43</f>
        <v>2779446.64</v>
      </c>
      <c r="R46" s="89">
        <f t="shared" si="4"/>
        <v>901.89066130183653</v>
      </c>
      <c r="S46" s="43">
        <v>43465</v>
      </c>
    </row>
    <row r="47" spans="1:20" ht="15" customHeight="1" x14ac:dyDescent="0.25">
      <c r="A47" s="94">
        <v>30</v>
      </c>
      <c r="B47" s="79" t="s">
        <v>200</v>
      </c>
      <c r="C47" s="104" t="s">
        <v>221</v>
      </c>
      <c r="D47" s="39">
        <v>1935</v>
      </c>
      <c r="E47" s="121">
        <v>2009</v>
      </c>
      <c r="F47" s="40" t="s">
        <v>76</v>
      </c>
      <c r="G47" s="41">
        <v>2</v>
      </c>
      <c r="H47" s="41">
        <v>4</v>
      </c>
      <c r="I47" s="42">
        <v>960.5</v>
      </c>
      <c r="J47" s="42">
        <v>912.5</v>
      </c>
      <c r="K47" s="42">
        <v>804.4</v>
      </c>
      <c r="L47" s="41">
        <v>53</v>
      </c>
      <c r="M47" s="85">
        <f t="shared" si="3"/>
        <v>3043498.08</v>
      </c>
      <c r="N47" s="42">
        <v>0</v>
      </c>
      <c r="O47" s="42">
        <v>0</v>
      </c>
      <c r="P47" s="42">
        <v>0</v>
      </c>
      <c r="Q47" s="85">
        <f>Лист2!C44</f>
        <v>3043498.08</v>
      </c>
      <c r="R47" s="89">
        <f t="shared" si="4"/>
        <v>3335.3403616438359</v>
      </c>
      <c r="S47" s="43">
        <v>43465</v>
      </c>
    </row>
    <row r="48" spans="1:20" s="84" customFormat="1" ht="15" customHeight="1" x14ac:dyDescent="0.25">
      <c r="A48" s="94">
        <v>31</v>
      </c>
      <c r="B48" s="39" t="s">
        <v>228</v>
      </c>
      <c r="C48" s="103" t="s">
        <v>221</v>
      </c>
      <c r="D48" s="110">
        <v>1958</v>
      </c>
      <c r="E48" s="119">
        <v>2016</v>
      </c>
      <c r="F48" s="109" t="s">
        <v>78</v>
      </c>
      <c r="G48" s="110">
        <v>3</v>
      </c>
      <c r="H48" s="110">
        <v>1</v>
      </c>
      <c r="I48" s="111">
        <v>524.29999999999995</v>
      </c>
      <c r="J48" s="111">
        <v>467.9</v>
      </c>
      <c r="K48" s="111">
        <v>467.9</v>
      </c>
      <c r="L48" s="112">
        <v>14</v>
      </c>
      <c r="M48" s="85">
        <f t="shared" si="3"/>
        <v>1444965.54</v>
      </c>
      <c r="N48" s="111">
        <v>0</v>
      </c>
      <c r="O48" s="111">
        <v>0</v>
      </c>
      <c r="P48" s="111">
        <v>0</v>
      </c>
      <c r="Q48" s="85">
        <f>Лист2!C45</f>
        <v>1444965.54</v>
      </c>
      <c r="R48" s="89">
        <f t="shared" si="4"/>
        <v>3088.1930754434711</v>
      </c>
      <c r="S48" s="43">
        <v>43465</v>
      </c>
    </row>
    <row r="49" spans="1:19" s="84" customFormat="1" ht="15" customHeight="1" x14ac:dyDescent="0.25">
      <c r="A49" s="94">
        <v>32</v>
      </c>
      <c r="B49" s="39" t="s">
        <v>236</v>
      </c>
      <c r="C49" s="103" t="s">
        <v>221</v>
      </c>
      <c r="D49" s="110">
        <v>1973</v>
      </c>
      <c r="E49" s="119" t="s">
        <v>226</v>
      </c>
      <c r="F49" s="109" t="s">
        <v>78</v>
      </c>
      <c r="G49" s="110">
        <v>2</v>
      </c>
      <c r="H49" s="110">
        <v>1</v>
      </c>
      <c r="I49" s="111">
        <v>362.5</v>
      </c>
      <c r="J49" s="111">
        <v>350.5</v>
      </c>
      <c r="K49" s="111">
        <v>310.89999999999998</v>
      </c>
      <c r="L49" s="112">
        <v>16</v>
      </c>
      <c r="M49" s="85">
        <f t="shared" si="3"/>
        <v>956194.4</v>
      </c>
      <c r="N49" s="111">
        <v>0</v>
      </c>
      <c r="O49" s="111">
        <v>0</v>
      </c>
      <c r="P49" s="111">
        <v>0</v>
      </c>
      <c r="Q49" s="85">
        <f>Лист2!C46</f>
        <v>956194.4</v>
      </c>
      <c r="R49" s="89">
        <f t="shared" si="4"/>
        <v>2728.0867332382313</v>
      </c>
      <c r="S49" s="43">
        <v>43465</v>
      </c>
    </row>
    <row r="50" spans="1:19" s="84" customFormat="1" ht="15" customHeight="1" x14ac:dyDescent="0.25">
      <c r="A50" s="94">
        <v>33</v>
      </c>
      <c r="B50" s="39" t="s">
        <v>205</v>
      </c>
      <c r="C50" s="104" t="s">
        <v>221</v>
      </c>
      <c r="D50" s="92">
        <v>1952</v>
      </c>
      <c r="E50" s="88" t="s">
        <v>226</v>
      </c>
      <c r="F50" s="91" t="s">
        <v>76</v>
      </c>
      <c r="G50" s="89">
        <v>2</v>
      </c>
      <c r="H50" s="89">
        <v>2</v>
      </c>
      <c r="I50" s="85">
        <v>642.1</v>
      </c>
      <c r="J50" s="85">
        <v>405.4</v>
      </c>
      <c r="K50" s="85">
        <v>405.4</v>
      </c>
      <c r="L50" s="89">
        <v>27</v>
      </c>
      <c r="M50" s="85">
        <f t="shared" si="3"/>
        <v>3369685.09</v>
      </c>
      <c r="N50" s="85">
        <v>0</v>
      </c>
      <c r="O50" s="85">
        <v>0</v>
      </c>
      <c r="P50" s="85">
        <v>0</v>
      </c>
      <c r="Q50" s="85">
        <f>Лист2!C47</f>
        <v>3369685.09</v>
      </c>
      <c r="R50" s="89">
        <f t="shared" si="4"/>
        <v>8312.0007153428705</v>
      </c>
      <c r="S50" s="43">
        <v>43465</v>
      </c>
    </row>
    <row r="51" spans="1:19" ht="15" customHeight="1" x14ac:dyDescent="0.25">
      <c r="A51" s="94">
        <v>34</v>
      </c>
      <c r="B51" s="39" t="s">
        <v>234</v>
      </c>
      <c r="C51" s="103" t="s">
        <v>221</v>
      </c>
      <c r="D51" s="39">
        <v>1958</v>
      </c>
      <c r="E51" s="121" t="s">
        <v>226</v>
      </c>
      <c r="F51" s="109" t="s">
        <v>78</v>
      </c>
      <c r="G51" s="41">
        <v>3</v>
      </c>
      <c r="H51" s="41">
        <v>1</v>
      </c>
      <c r="I51" s="42">
        <v>471.1</v>
      </c>
      <c r="J51" s="42">
        <v>453.1</v>
      </c>
      <c r="K51" s="42">
        <v>453.1</v>
      </c>
      <c r="L51" s="41">
        <v>44</v>
      </c>
      <c r="M51" s="85">
        <f t="shared" si="3"/>
        <v>2436259.2199999997</v>
      </c>
      <c r="N51" s="42">
        <v>0</v>
      </c>
      <c r="O51" s="42">
        <v>0</v>
      </c>
      <c r="P51" s="42">
        <v>0</v>
      </c>
      <c r="Q51" s="85">
        <f>Лист2!C48</f>
        <v>2436259.2199999997</v>
      </c>
      <c r="R51" s="89">
        <f t="shared" si="4"/>
        <v>5376.8687265504295</v>
      </c>
      <c r="S51" s="43">
        <v>43465</v>
      </c>
    </row>
    <row r="52" spans="1:19" ht="15" customHeight="1" x14ac:dyDescent="0.25">
      <c r="A52" s="94">
        <v>35</v>
      </c>
      <c r="B52" s="39" t="s">
        <v>248</v>
      </c>
      <c r="C52" s="103" t="s">
        <v>221</v>
      </c>
      <c r="D52" s="39">
        <v>1971</v>
      </c>
      <c r="E52" s="131">
        <v>2012</v>
      </c>
      <c r="F52" s="109" t="s">
        <v>78</v>
      </c>
      <c r="G52" s="41">
        <v>3</v>
      </c>
      <c r="H52" s="41">
        <v>2</v>
      </c>
      <c r="I52" s="42">
        <v>1385.9</v>
      </c>
      <c r="J52" s="42">
        <v>1004.9</v>
      </c>
      <c r="K52" s="42">
        <v>1004.9</v>
      </c>
      <c r="L52" s="41">
        <v>100</v>
      </c>
      <c r="M52" s="85">
        <f t="shared" si="3"/>
        <v>1758390.2400000002</v>
      </c>
      <c r="N52" s="42">
        <v>0</v>
      </c>
      <c r="O52" s="42">
        <v>0</v>
      </c>
      <c r="P52" s="42">
        <v>0</v>
      </c>
      <c r="Q52" s="85">
        <f>Лист2!C49</f>
        <v>1758390.2400000002</v>
      </c>
      <c r="R52" s="89">
        <f t="shared" si="4"/>
        <v>1749.8161409095435</v>
      </c>
      <c r="S52" s="43">
        <v>43465</v>
      </c>
    </row>
    <row r="53" spans="1:19" ht="15" customHeight="1" x14ac:dyDescent="0.25">
      <c r="A53" s="94">
        <v>36</v>
      </c>
      <c r="B53" s="39" t="s">
        <v>156</v>
      </c>
      <c r="C53" s="103" t="s">
        <v>221</v>
      </c>
      <c r="D53" s="39">
        <v>1905</v>
      </c>
      <c r="E53" s="116" t="s">
        <v>226</v>
      </c>
      <c r="F53" s="40" t="s">
        <v>76</v>
      </c>
      <c r="G53" s="41">
        <v>2</v>
      </c>
      <c r="H53" s="41">
        <v>1</v>
      </c>
      <c r="I53" s="42">
        <v>606.70000000000005</v>
      </c>
      <c r="J53" s="42">
        <v>594.70000000000005</v>
      </c>
      <c r="K53" s="42">
        <v>594.70000000000005</v>
      </c>
      <c r="L53" s="41">
        <v>25</v>
      </c>
      <c r="M53" s="85">
        <f t="shared" si="3"/>
        <v>3406918.74</v>
      </c>
      <c r="N53" s="42">
        <v>0</v>
      </c>
      <c r="O53" s="42">
        <v>0</v>
      </c>
      <c r="P53" s="42">
        <v>0</v>
      </c>
      <c r="Q53" s="85">
        <f>Лист2!C50</f>
        <v>3406918.74</v>
      </c>
      <c r="R53" s="89">
        <f t="shared" si="4"/>
        <v>5728.8023204977299</v>
      </c>
      <c r="S53" s="43">
        <v>43465</v>
      </c>
    </row>
    <row r="54" spans="1:19" ht="15" customHeight="1" x14ac:dyDescent="0.25">
      <c r="A54" s="94">
        <v>37</v>
      </c>
      <c r="B54" s="39" t="s">
        <v>157</v>
      </c>
      <c r="C54" s="103" t="s">
        <v>221</v>
      </c>
      <c r="D54" s="39">
        <v>1903</v>
      </c>
      <c r="E54" s="116" t="s">
        <v>226</v>
      </c>
      <c r="F54" s="40" t="s">
        <v>76</v>
      </c>
      <c r="G54" s="41">
        <v>1</v>
      </c>
      <c r="H54" s="41">
        <v>1</v>
      </c>
      <c r="I54" s="42">
        <v>251.2</v>
      </c>
      <c r="J54" s="42">
        <v>245.2</v>
      </c>
      <c r="K54" s="42">
        <v>245.2</v>
      </c>
      <c r="L54" s="41">
        <v>31</v>
      </c>
      <c r="M54" s="85">
        <f t="shared" si="3"/>
        <v>2167038.13</v>
      </c>
      <c r="N54" s="42">
        <v>0</v>
      </c>
      <c r="O54" s="42">
        <v>0</v>
      </c>
      <c r="P54" s="42">
        <v>0</v>
      </c>
      <c r="Q54" s="85">
        <f>Лист2!C51</f>
        <v>2167038.13</v>
      </c>
      <c r="R54" s="89">
        <f t="shared" si="4"/>
        <v>8837.839029363784</v>
      </c>
      <c r="S54" s="43">
        <v>43465</v>
      </c>
    </row>
    <row r="55" spans="1:19" ht="15" customHeight="1" x14ac:dyDescent="0.25">
      <c r="A55" s="94">
        <v>38</v>
      </c>
      <c r="B55" s="39" t="s">
        <v>175</v>
      </c>
      <c r="C55" s="104" t="s">
        <v>221</v>
      </c>
      <c r="D55" s="39">
        <v>1929</v>
      </c>
      <c r="E55" s="116" t="s">
        <v>226</v>
      </c>
      <c r="F55" s="40" t="s">
        <v>76</v>
      </c>
      <c r="G55" s="41">
        <v>2</v>
      </c>
      <c r="H55" s="41">
        <v>3</v>
      </c>
      <c r="I55" s="42">
        <v>1211.0999999999999</v>
      </c>
      <c r="J55" s="42">
        <v>773.4</v>
      </c>
      <c r="K55" s="42">
        <v>773.4</v>
      </c>
      <c r="L55" s="41">
        <v>79</v>
      </c>
      <c r="M55" s="85">
        <f t="shared" si="3"/>
        <v>6256523.8399999999</v>
      </c>
      <c r="N55" s="42">
        <v>0</v>
      </c>
      <c r="O55" s="42">
        <v>0</v>
      </c>
      <c r="P55" s="42">
        <v>0</v>
      </c>
      <c r="Q55" s="85">
        <f>Лист2!C52</f>
        <v>6256523.8399999999</v>
      </c>
      <c r="R55" s="89">
        <f t="shared" si="4"/>
        <v>8089.6351693819497</v>
      </c>
      <c r="S55" s="43">
        <v>43465</v>
      </c>
    </row>
    <row r="56" spans="1:19" ht="15" customHeight="1" x14ac:dyDescent="0.25">
      <c r="A56" s="94">
        <v>39</v>
      </c>
      <c r="B56" s="39" t="s">
        <v>158</v>
      </c>
      <c r="C56" s="103" t="s">
        <v>221</v>
      </c>
      <c r="D56" s="39">
        <v>1904</v>
      </c>
      <c r="E56" s="116" t="s">
        <v>226</v>
      </c>
      <c r="F56" s="40" t="s">
        <v>76</v>
      </c>
      <c r="G56" s="41">
        <v>2</v>
      </c>
      <c r="H56" s="41">
        <v>1</v>
      </c>
      <c r="I56" s="42">
        <v>345.2</v>
      </c>
      <c r="J56" s="42">
        <v>333.2</v>
      </c>
      <c r="K56" s="42">
        <v>333.2</v>
      </c>
      <c r="L56" s="41">
        <v>18</v>
      </c>
      <c r="M56" s="85">
        <f t="shared" si="3"/>
        <v>2026884.78</v>
      </c>
      <c r="N56" s="42">
        <v>0</v>
      </c>
      <c r="O56" s="42">
        <v>0</v>
      </c>
      <c r="P56" s="42">
        <v>0</v>
      </c>
      <c r="Q56" s="85">
        <f>Лист2!C53</f>
        <v>2026884.78</v>
      </c>
      <c r="R56" s="89">
        <f t="shared" si="4"/>
        <v>6083.087575030012</v>
      </c>
      <c r="S56" s="43">
        <v>43465</v>
      </c>
    </row>
    <row r="57" spans="1:19" ht="15" customHeight="1" x14ac:dyDescent="0.25">
      <c r="A57" s="94">
        <v>40</v>
      </c>
      <c r="B57" s="39" t="s">
        <v>174</v>
      </c>
      <c r="C57" s="104" t="s">
        <v>221</v>
      </c>
      <c r="D57" s="39">
        <v>1926</v>
      </c>
      <c r="E57" s="116" t="s">
        <v>226</v>
      </c>
      <c r="F57" s="40" t="s">
        <v>76</v>
      </c>
      <c r="G57" s="41">
        <v>2</v>
      </c>
      <c r="H57" s="41">
        <v>1</v>
      </c>
      <c r="I57" s="42">
        <v>335.9</v>
      </c>
      <c r="J57" s="42">
        <v>323.89999999999998</v>
      </c>
      <c r="K57" s="42">
        <v>323.89999999999998</v>
      </c>
      <c r="L57" s="41">
        <v>12</v>
      </c>
      <c r="M57" s="85">
        <f t="shared" si="3"/>
        <v>1989344.81</v>
      </c>
      <c r="N57" s="42">
        <v>0</v>
      </c>
      <c r="O57" s="42">
        <v>0</v>
      </c>
      <c r="P57" s="42">
        <v>0</v>
      </c>
      <c r="Q57" s="85">
        <f>Лист2!C54</f>
        <v>1989344.81</v>
      </c>
      <c r="R57" s="89">
        <f t="shared" si="4"/>
        <v>6141.8487496140788</v>
      </c>
      <c r="S57" s="43">
        <v>43465</v>
      </c>
    </row>
    <row r="58" spans="1:19" ht="15" customHeight="1" x14ac:dyDescent="0.25">
      <c r="A58" s="94">
        <v>41</v>
      </c>
      <c r="B58" s="39" t="s">
        <v>159</v>
      </c>
      <c r="C58" s="103" t="s">
        <v>221</v>
      </c>
      <c r="D58" s="39">
        <v>1910</v>
      </c>
      <c r="E58" s="116" t="s">
        <v>226</v>
      </c>
      <c r="F58" s="40" t="s">
        <v>76</v>
      </c>
      <c r="G58" s="41">
        <v>2</v>
      </c>
      <c r="H58" s="41">
        <v>2</v>
      </c>
      <c r="I58" s="42">
        <v>648.1</v>
      </c>
      <c r="J58" s="42">
        <v>624.1</v>
      </c>
      <c r="K58" s="42">
        <v>624.1</v>
      </c>
      <c r="L58" s="41">
        <v>22</v>
      </c>
      <c r="M58" s="85">
        <f t="shared" si="3"/>
        <v>4078784.3699999996</v>
      </c>
      <c r="N58" s="42">
        <v>0</v>
      </c>
      <c r="O58" s="42">
        <v>0</v>
      </c>
      <c r="P58" s="42">
        <v>0</v>
      </c>
      <c r="Q58" s="85">
        <f>Лист2!C55</f>
        <v>4078784.3699999996</v>
      </c>
      <c r="R58" s="89">
        <f t="shared" si="4"/>
        <v>6535.466063130908</v>
      </c>
      <c r="S58" s="43">
        <v>43465</v>
      </c>
    </row>
    <row r="59" spans="1:19" ht="15" customHeight="1" x14ac:dyDescent="0.25">
      <c r="A59" s="94">
        <v>42</v>
      </c>
      <c r="B59" s="39" t="s">
        <v>218</v>
      </c>
      <c r="C59" s="104" t="s">
        <v>221</v>
      </c>
      <c r="D59" s="39">
        <v>1953</v>
      </c>
      <c r="E59" s="116" t="s">
        <v>226</v>
      </c>
      <c r="F59" s="40" t="s">
        <v>76</v>
      </c>
      <c r="G59" s="41">
        <v>2</v>
      </c>
      <c r="H59" s="41">
        <v>2</v>
      </c>
      <c r="I59" s="42">
        <v>399.9</v>
      </c>
      <c r="J59" s="42">
        <v>375.9</v>
      </c>
      <c r="K59" s="42">
        <v>343.8</v>
      </c>
      <c r="L59" s="41">
        <v>39</v>
      </c>
      <c r="M59" s="85">
        <f t="shared" si="3"/>
        <v>2271015.7599999998</v>
      </c>
      <c r="N59" s="42">
        <v>0</v>
      </c>
      <c r="O59" s="42">
        <v>0</v>
      </c>
      <c r="P59" s="42">
        <v>0</v>
      </c>
      <c r="Q59" s="85">
        <f>Лист2!C56</f>
        <v>2271015.7599999998</v>
      </c>
      <c r="R59" s="89">
        <f t="shared" si="4"/>
        <v>6041.5423250864587</v>
      </c>
      <c r="S59" s="43">
        <v>43465</v>
      </c>
    </row>
    <row r="60" spans="1:19" ht="15" customHeight="1" x14ac:dyDescent="0.25">
      <c r="A60" s="94">
        <v>43</v>
      </c>
      <c r="B60" s="39" t="s">
        <v>177</v>
      </c>
      <c r="C60" s="104" t="s">
        <v>221</v>
      </c>
      <c r="D60" s="39">
        <v>1930</v>
      </c>
      <c r="E60" s="116" t="s">
        <v>226</v>
      </c>
      <c r="F60" s="40" t="s">
        <v>76</v>
      </c>
      <c r="G60" s="41">
        <v>2</v>
      </c>
      <c r="H60" s="41">
        <v>4</v>
      </c>
      <c r="I60" s="42">
        <v>673</v>
      </c>
      <c r="J60" s="42">
        <v>625</v>
      </c>
      <c r="K60" s="42">
        <v>625</v>
      </c>
      <c r="L60" s="41">
        <v>42</v>
      </c>
      <c r="M60" s="85">
        <f t="shared" si="3"/>
        <v>5191007.6100000003</v>
      </c>
      <c r="N60" s="42">
        <v>0</v>
      </c>
      <c r="O60" s="42">
        <v>0</v>
      </c>
      <c r="P60" s="42">
        <v>0</v>
      </c>
      <c r="Q60" s="85">
        <f>Лист2!C57</f>
        <v>5191007.6100000003</v>
      </c>
      <c r="R60" s="89">
        <f>Q60/J60</f>
        <v>8305.6121760000005</v>
      </c>
      <c r="S60" s="43">
        <v>43465</v>
      </c>
    </row>
    <row r="61" spans="1:19" ht="15" customHeight="1" x14ac:dyDescent="0.25">
      <c r="A61" s="94">
        <v>44</v>
      </c>
      <c r="B61" s="39" t="s">
        <v>178</v>
      </c>
      <c r="C61" s="104" t="s">
        <v>221</v>
      </c>
      <c r="D61" s="39">
        <v>1930</v>
      </c>
      <c r="E61" s="120" t="s">
        <v>226</v>
      </c>
      <c r="F61" s="40" t="s">
        <v>76</v>
      </c>
      <c r="G61" s="41">
        <v>2</v>
      </c>
      <c r="H61" s="41">
        <v>2</v>
      </c>
      <c r="I61" s="42">
        <v>614.20000000000005</v>
      </c>
      <c r="J61" s="42">
        <v>386.8</v>
      </c>
      <c r="K61" s="42">
        <v>386.8</v>
      </c>
      <c r="L61" s="41">
        <v>13</v>
      </c>
      <c r="M61" s="85">
        <f t="shared" si="3"/>
        <v>3532270.0200000005</v>
      </c>
      <c r="N61" s="42">
        <v>0</v>
      </c>
      <c r="O61" s="42">
        <v>0</v>
      </c>
      <c r="P61" s="42">
        <v>0</v>
      </c>
      <c r="Q61" s="85">
        <f>Лист2!C58</f>
        <v>3532270.0200000005</v>
      </c>
      <c r="R61" s="89">
        <f t="shared" ref="R61:R83" si="5">Q61/J61</f>
        <v>9132.0321096173739</v>
      </c>
      <c r="S61" s="43">
        <v>43465</v>
      </c>
    </row>
    <row r="62" spans="1:19" ht="15" customHeight="1" x14ac:dyDescent="0.25">
      <c r="A62" s="94">
        <v>45</v>
      </c>
      <c r="B62" s="39" t="s">
        <v>235</v>
      </c>
      <c r="C62" s="104" t="s">
        <v>221</v>
      </c>
      <c r="D62" s="39">
        <v>1959</v>
      </c>
      <c r="E62" s="121" t="s">
        <v>226</v>
      </c>
      <c r="F62" s="109" t="s">
        <v>78</v>
      </c>
      <c r="G62" s="41">
        <v>2</v>
      </c>
      <c r="H62" s="41">
        <v>1</v>
      </c>
      <c r="I62" s="42">
        <v>413.3</v>
      </c>
      <c r="J62" s="42">
        <v>264.2</v>
      </c>
      <c r="K62" s="42">
        <v>264.2</v>
      </c>
      <c r="L62" s="41">
        <v>15</v>
      </c>
      <c r="M62" s="85">
        <f t="shared" si="3"/>
        <v>1452291.3</v>
      </c>
      <c r="N62" s="42">
        <v>0</v>
      </c>
      <c r="O62" s="42">
        <v>0</v>
      </c>
      <c r="P62" s="42">
        <v>0</v>
      </c>
      <c r="Q62" s="85">
        <f>Лист2!C59</f>
        <v>1452291.3</v>
      </c>
      <c r="R62" s="89">
        <f t="shared" si="5"/>
        <v>5496.9390613171845</v>
      </c>
      <c r="S62" s="43">
        <v>43465</v>
      </c>
    </row>
    <row r="63" spans="1:19" ht="15" customHeight="1" x14ac:dyDescent="0.25">
      <c r="A63" s="94">
        <v>46</v>
      </c>
      <c r="B63" s="39" t="s">
        <v>202</v>
      </c>
      <c r="C63" s="104" t="s">
        <v>221</v>
      </c>
      <c r="D63" s="39">
        <v>1953</v>
      </c>
      <c r="E63" s="116" t="s">
        <v>226</v>
      </c>
      <c r="F63" s="40" t="s">
        <v>76</v>
      </c>
      <c r="G63" s="41">
        <v>2</v>
      </c>
      <c r="H63" s="41">
        <v>1</v>
      </c>
      <c r="I63" s="42">
        <v>272.8</v>
      </c>
      <c r="J63" s="42">
        <v>260.8</v>
      </c>
      <c r="K63" s="42">
        <v>260.8</v>
      </c>
      <c r="L63" s="41">
        <v>22</v>
      </c>
      <c r="M63" s="85">
        <f t="shared" si="3"/>
        <v>1969419.69</v>
      </c>
      <c r="N63" s="42">
        <v>0</v>
      </c>
      <c r="O63" s="42">
        <v>0</v>
      </c>
      <c r="P63" s="42">
        <v>0</v>
      </c>
      <c r="Q63" s="85">
        <f>Лист2!C60</f>
        <v>1969419.69</v>
      </c>
      <c r="R63" s="89">
        <f>Q63/J63</f>
        <v>7551.4558665644163</v>
      </c>
      <c r="S63" s="43">
        <v>43465</v>
      </c>
    </row>
    <row r="64" spans="1:19" ht="15" customHeight="1" x14ac:dyDescent="0.25">
      <c r="A64" s="94">
        <v>47</v>
      </c>
      <c r="B64" s="39" t="s">
        <v>203</v>
      </c>
      <c r="C64" s="104" t="s">
        <v>221</v>
      </c>
      <c r="D64" s="39">
        <v>1954</v>
      </c>
      <c r="E64" s="116" t="s">
        <v>226</v>
      </c>
      <c r="F64" s="40" t="s">
        <v>76</v>
      </c>
      <c r="G64" s="41">
        <v>2</v>
      </c>
      <c r="H64" s="41">
        <v>1</v>
      </c>
      <c r="I64" s="42">
        <v>384.2</v>
      </c>
      <c r="J64" s="42">
        <v>372.2</v>
      </c>
      <c r="K64" s="42">
        <v>372.2</v>
      </c>
      <c r="L64" s="41">
        <v>11</v>
      </c>
      <c r="M64" s="85">
        <f t="shared" si="3"/>
        <v>816180.22</v>
      </c>
      <c r="N64" s="42">
        <v>0</v>
      </c>
      <c r="O64" s="42">
        <v>0</v>
      </c>
      <c r="P64" s="42">
        <v>0</v>
      </c>
      <c r="Q64" s="85">
        <f>Лист2!C61</f>
        <v>816180.22</v>
      </c>
      <c r="R64" s="89">
        <f>Q64/J64</f>
        <v>2192.8538957549704</v>
      </c>
      <c r="S64" s="43">
        <v>43465</v>
      </c>
    </row>
    <row r="65" spans="1:19" ht="15" customHeight="1" x14ac:dyDescent="0.25">
      <c r="A65" s="94">
        <v>48</v>
      </c>
      <c r="B65" s="39" t="s">
        <v>238</v>
      </c>
      <c r="C65" s="104" t="s">
        <v>221</v>
      </c>
      <c r="D65" s="39">
        <v>1975</v>
      </c>
      <c r="E65" s="121" t="s">
        <v>226</v>
      </c>
      <c r="F65" s="40" t="s">
        <v>76</v>
      </c>
      <c r="G65" s="41">
        <v>5</v>
      </c>
      <c r="H65" s="41">
        <v>3</v>
      </c>
      <c r="I65" s="42">
        <v>3999.7</v>
      </c>
      <c r="J65" s="42">
        <v>1992.6</v>
      </c>
      <c r="K65" s="42">
        <v>1992.6</v>
      </c>
      <c r="L65" s="41">
        <v>230</v>
      </c>
      <c r="M65" s="85">
        <f t="shared" si="3"/>
        <v>5457500.8499999996</v>
      </c>
      <c r="N65" s="42">
        <v>0</v>
      </c>
      <c r="O65" s="42">
        <v>0</v>
      </c>
      <c r="P65" s="42">
        <v>0</v>
      </c>
      <c r="Q65" s="85">
        <f>Лист2!C62</f>
        <v>5457500.8499999996</v>
      </c>
      <c r="R65" s="89">
        <f>Q65/J65</f>
        <v>2738.8842968985246</v>
      </c>
      <c r="S65" s="43">
        <v>43465</v>
      </c>
    </row>
    <row r="66" spans="1:19" ht="15" customHeight="1" x14ac:dyDescent="0.25">
      <c r="A66" s="94">
        <v>49</v>
      </c>
      <c r="B66" s="39" t="s">
        <v>161</v>
      </c>
      <c r="C66" s="103" t="s">
        <v>221</v>
      </c>
      <c r="D66" s="39">
        <v>1975</v>
      </c>
      <c r="E66" s="116">
        <v>1996</v>
      </c>
      <c r="F66" s="40" t="s">
        <v>76</v>
      </c>
      <c r="G66" s="41">
        <v>5</v>
      </c>
      <c r="H66" s="41">
        <v>3</v>
      </c>
      <c r="I66" s="42">
        <v>3323.9</v>
      </c>
      <c r="J66" s="42">
        <v>1982.2</v>
      </c>
      <c r="K66" s="42">
        <v>1982.2</v>
      </c>
      <c r="L66" s="41">
        <v>235</v>
      </c>
      <c r="M66" s="85">
        <f t="shared" si="3"/>
        <v>5641093.7400000002</v>
      </c>
      <c r="N66" s="42">
        <v>0</v>
      </c>
      <c r="O66" s="42">
        <v>0</v>
      </c>
      <c r="P66" s="42">
        <v>0</v>
      </c>
      <c r="Q66" s="85">
        <f>Лист2!C63</f>
        <v>5641093.7400000002</v>
      </c>
      <c r="R66" s="89">
        <f t="shared" si="5"/>
        <v>2845.8751589143376</v>
      </c>
      <c r="S66" s="43">
        <v>43465</v>
      </c>
    </row>
    <row r="67" spans="1:19" ht="15" customHeight="1" x14ac:dyDescent="0.25">
      <c r="A67" s="94">
        <v>50</v>
      </c>
      <c r="B67" s="79" t="s">
        <v>108</v>
      </c>
      <c r="C67" s="104" t="s">
        <v>221</v>
      </c>
      <c r="D67" s="79">
        <v>1974</v>
      </c>
      <c r="E67" s="105" t="s">
        <v>226</v>
      </c>
      <c r="F67" s="80" t="s">
        <v>76</v>
      </c>
      <c r="G67" s="86">
        <v>5</v>
      </c>
      <c r="H67" s="86">
        <v>7</v>
      </c>
      <c r="I67" s="81">
        <v>6713.7</v>
      </c>
      <c r="J67" s="81">
        <v>5390.6</v>
      </c>
      <c r="K67" s="81">
        <v>5390.6</v>
      </c>
      <c r="L67" s="86">
        <v>243</v>
      </c>
      <c r="M67" s="85">
        <f t="shared" si="3"/>
        <v>4319635.8900000006</v>
      </c>
      <c r="N67" s="81">
        <v>0</v>
      </c>
      <c r="O67" s="81">
        <v>0</v>
      </c>
      <c r="P67" s="81">
        <v>0</v>
      </c>
      <c r="Q67" s="85">
        <f>Лист2!C64</f>
        <v>4319635.8900000006</v>
      </c>
      <c r="R67" s="89">
        <f t="shared" si="5"/>
        <v>801.32747560568407</v>
      </c>
      <c r="S67" s="43">
        <v>43465</v>
      </c>
    </row>
    <row r="68" spans="1:19" ht="15" customHeight="1" x14ac:dyDescent="0.25">
      <c r="A68" s="94">
        <v>51</v>
      </c>
      <c r="B68" s="79" t="s">
        <v>232</v>
      </c>
      <c r="C68" s="103" t="s">
        <v>221</v>
      </c>
      <c r="D68" s="79">
        <v>1963</v>
      </c>
      <c r="E68" s="105" t="s">
        <v>226</v>
      </c>
      <c r="F68" s="80" t="s">
        <v>78</v>
      </c>
      <c r="G68" s="86">
        <v>5</v>
      </c>
      <c r="H68" s="86">
        <v>4</v>
      </c>
      <c r="I68" s="81">
        <v>3899.5</v>
      </c>
      <c r="J68" s="81">
        <v>3134.6</v>
      </c>
      <c r="K68" s="81">
        <v>3134.6</v>
      </c>
      <c r="L68" s="86">
        <v>122</v>
      </c>
      <c r="M68" s="85">
        <f t="shared" si="3"/>
        <v>2197484.52</v>
      </c>
      <c r="N68" s="81">
        <v>0</v>
      </c>
      <c r="O68" s="81">
        <v>0</v>
      </c>
      <c r="P68" s="81">
        <v>0</v>
      </c>
      <c r="Q68" s="85">
        <f>Лист2!C65</f>
        <v>2197484.52</v>
      </c>
      <c r="R68" s="41">
        <f>Q68/J68</f>
        <v>701.04144707458693</v>
      </c>
      <c r="S68" s="43">
        <v>43465</v>
      </c>
    </row>
    <row r="69" spans="1:19" ht="15" customHeight="1" x14ac:dyDescent="0.25">
      <c r="A69" s="94">
        <v>52</v>
      </c>
      <c r="B69" s="79" t="s">
        <v>111</v>
      </c>
      <c r="C69" s="104" t="s">
        <v>221</v>
      </c>
      <c r="D69" s="79">
        <v>1968</v>
      </c>
      <c r="E69" s="105" t="s">
        <v>226</v>
      </c>
      <c r="F69" s="80" t="s">
        <v>76</v>
      </c>
      <c r="G69" s="86">
        <v>5</v>
      </c>
      <c r="H69" s="86">
        <v>2</v>
      </c>
      <c r="I69" s="81">
        <v>2212.8000000000002</v>
      </c>
      <c r="J69" s="81">
        <v>1785.7</v>
      </c>
      <c r="K69" s="81">
        <v>1785.7</v>
      </c>
      <c r="L69" s="86">
        <v>85</v>
      </c>
      <c r="M69" s="85">
        <f t="shared" si="3"/>
        <v>786931.51</v>
      </c>
      <c r="N69" s="81">
        <v>0</v>
      </c>
      <c r="O69" s="81">
        <v>0</v>
      </c>
      <c r="P69" s="81">
        <v>0</v>
      </c>
      <c r="Q69" s="85">
        <f>Лист2!C66</f>
        <v>786931.51</v>
      </c>
      <c r="R69" s="89">
        <f t="shared" si="5"/>
        <v>440.68517108136865</v>
      </c>
      <c r="S69" s="43">
        <v>43465</v>
      </c>
    </row>
    <row r="70" spans="1:19" ht="15" customHeight="1" x14ac:dyDescent="0.25">
      <c r="A70" s="94">
        <v>53</v>
      </c>
      <c r="B70" s="79" t="s">
        <v>112</v>
      </c>
      <c r="C70" s="104" t="s">
        <v>221</v>
      </c>
      <c r="D70" s="79">
        <v>1975</v>
      </c>
      <c r="E70" s="105">
        <v>2010</v>
      </c>
      <c r="F70" s="80" t="s">
        <v>76</v>
      </c>
      <c r="G70" s="86">
        <v>9</v>
      </c>
      <c r="H70" s="86">
        <v>1</v>
      </c>
      <c r="I70" s="81">
        <v>2999.2</v>
      </c>
      <c r="J70" s="81">
        <v>2646.2</v>
      </c>
      <c r="K70" s="81">
        <v>2549</v>
      </c>
      <c r="L70" s="86">
        <v>125</v>
      </c>
      <c r="M70" s="85">
        <f t="shared" si="3"/>
        <v>521319.84</v>
      </c>
      <c r="N70" s="81">
        <v>0</v>
      </c>
      <c r="O70" s="81">
        <v>0</v>
      </c>
      <c r="P70" s="81">
        <v>0</v>
      </c>
      <c r="Q70" s="85">
        <f>Лист2!C67</f>
        <v>521319.84</v>
      </c>
      <c r="R70" s="89">
        <f t="shared" si="5"/>
        <v>197.00696848310787</v>
      </c>
      <c r="S70" s="43">
        <v>43465</v>
      </c>
    </row>
    <row r="71" spans="1:19" ht="15" customHeight="1" x14ac:dyDescent="0.25">
      <c r="A71" s="94">
        <v>54</v>
      </c>
      <c r="B71" s="39" t="s">
        <v>119</v>
      </c>
      <c r="C71" s="104" t="s">
        <v>221</v>
      </c>
      <c r="D71" s="39">
        <v>1973</v>
      </c>
      <c r="E71" s="116">
        <v>2006</v>
      </c>
      <c r="F71" s="40" t="s">
        <v>76</v>
      </c>
      <c r="G71" s="41">
        <v>5</v>
      </c>
      <c r="H71" s="41">
        <v>6</v>
      </c>
      <c r="I71" s="42">
        <v>4930.2</v>
      </c>
      <c r="J71" s="42">
        <v>3933.5</v>
      </c>
      <c r="K71" s="42">
        <v>3761.4</v>
      </c>
      <c r="L71" s="41">
        <v>161</v>
      </c>
      <c r="M71" s="85">
        <f t="shared" si="3"/>
        <v>484487.46</v>
      </c>
      <c r="N71" s="42">
        <v>0</v>
      </c>
      <c r="O71" s="42">
        <v>0</v>
      </c>
      <c r="P71" s="42">
        <v>0</v>
      </c>
      <c r="Q71" s="85">
        <f>Лист2!C68</f>
        <v>484487.46</v>
      </c>
      <c r="R71" s="89">
        <f t="shared" si="5"/>
        <v>123.16955891699504</v>
      </c>
      <c r="S71" s="43">
        <v>43465</v>
      </c>
    </row>
    <row r="72" spans="1:19" ht="15" customHeight="1" x14ac:dyDescent="0.25">
      <c r="A72" s="94">
        <v>55</v>
      </c>
      <c r="B72" s="39" t="s">
        <v>162</v>
      </c>
      <c r="C72" s="103" t="s">
        <v>221</v>
      </c>
      <c r="D72" s="39">
        <v>1912</v>
      </c>
      <c r="E72" s="116">
        <v>2012</v>
      </c>
      <c r="F72" s="40" t="s">
        <v>163</v>
      </c>
      <c r="G72" s="41">
        <v>1</v>
      </c>
      <c r="H72" s="41">
        <v>0</v>
      </c>
      <c r="I72" s="42">
        <v>239.7</v>
      </c>
      <c r="J72" s="42">
        <v>239.7</v>
      </c>
      <c r="K72" s="42">
        <v>239.7</v>
      </c>
      <c r="L72" s="41">
        <v>9</v>
      </c>
      <c r="M72" s="85">
        <f t="shared" si="3"/>
        <v>943558.97400000005</v>
      </c>
      <c r="N72" s="42">
        <v>0</v>
      </c>
      <c r="O72" s="42">
        <v>0</v>
      </c>
      <c r="P72" s="42">
        <v>0</v>
      </c>
      <c r="Q72" s="85">
        <f>Лист2!C69</f>
        <v>943558.97400000005</v>
      </c>
      <c r="R72" s="89">
        <f t="shared" si="5"/>
        <v>3936.4162453066338</v>
      </c>
      <c r="S72" s="43">
        <v>43465</v>
      </c>
    </row>
    <row r="73" spans="1:19" ht="15" customHeight="1" x14ac:dyDescent="0.25">
      <c r="A73" s="94">
        <v>56</v>
      </c>
      <c r="B73" s="39" t="s">
        <v>164</v>
      </c>
      <c r="C73" s="103" t="s">
        <v>221</v>
      </c>
      <c r="D73" s="39">
        <v>1970</v>
      </c>
      <c r="E73" s="116" t="s">
        <v>226</v>
      </c>
      <c r="F73" s="40" t="s">
        <v>78</v>
      </c>
      <c r="G73" s="41">
        <v>2</v>
      </c>
      <c r="H73" s="41">
        <v>1</v>
      </c>
      <c r="I73" s="42">
        <v>574.4</v>
      </c>
      <c r="J73" s="42">
        <v>358.9</v>
      </c>
      <c r="K73" s="42">
        <v>358.9</v>
      </c>
      <c r="L73" s="41">
        <v>15</v>
      </c>
      <c r="M73" s="85">
        <f t="shared" si="3"/>
        <v>2476655.0549999997</v>
      </c>
      <c r="N73" s="42">
        <v>0</v>
      </c>
      <c r="O73" s="42">
        <v>0</v>
      </c>
      <c r="P73" s="42">
        <v>0</v>
      </c>
      <c r="Q73" s="85">
        <f>Лист2!C70</f>
        <v>2476655.0549999997</v>
      </c>
      <c r="R73" s="89">
        <f t="shared" si="5"/>
        <v>6900.6827946503199</v>
      </c>
      <c r="S73" s="43">
        <v>43465</v>
      </c>
    </row>
    <row r="74" spans="1:19" ht="15" customHeight="1" x14ac:dyDescent="0.25">
      <c r="A74" s="94">
        <v>57</v>
      </c>
      <c r="B74" s="39" t="s">
        <v>134</v>
      </c>
      <c r="C74" s="104" t="s">
        <v>221</v>
      </c>
      <c r="D74" s="39">
        <v>1969</v>
      </c>
      <c r="E74" s="116">
        <v>1991</v>
      </c>
      <c r="F74" s="40" t="s">
        <v>76</v>
      </c>
      <c r="G74" s="41">
        <v>2</v>
      </c>
      <c r="H74" s="41">
        <v>2</v>
      </c>
      <c r="I74" s="42">
        <v>511.7</v>
      </c>
      <c r="J74" s="42">
        <v>487.7</v>
      </c>
      <c r="K74" s="42">
        <v>487.7</v>
      </c>
      <c r="L74" s="41">
        <v>32</v>
      </c>
      <c r="M74" s="85">
        <f t="shared" si="3"/>
        <v>1135822.348</v>
      </c>
      <c r="N74" s="42">
        <v>0</v>
      </c>
      <c r="O74" s="42">
        <v>0</v>
      </c>
      <c r="P74" s="42">
        <v>0</v>
      </c>
      <c r="Q74" s="85">
        <f>Лист2!C71</f>
        <v>1135822.348</v>
      </c>
      <c r="R74" s="89">
        <f t="shared" si="5"/>
        <v>2328.9365347549724</v>
      </c>
      <c r="S74" s="43">
        <v>43465</v>
      </c>
    </row>
    <row r="75" spans="1:19" ht="15" customHeight="1" x14ac:dyDescent="0.25">
      <c r="A75" s="94">
        <v>58</v>
      </c>
      <c r="B75" s="39" t="s">
        <v>239</v>
      </c>
      <c r="C75" s="104" t="s">
        <v>221</v>
      </c>
      <c r="D75" s="39">
        <v>1955</v>
      </c>
      <c r="E75" s="121" t="s">
        <v>226</v>
      </c>
      <c r="F75" s="40" t="s">
        <v>76</v>
      </c>
      <c r="G75" s="41">
        <v>2</v>
      </c>
      <c r="H75" s="41">
        <v>1</v>
      </c>
      <c r="I75" s="42">
        <v>400.9</v>
      </c>
      <c r="J75" s="42">
        <v>360</v>
      </c>
      <c r="K75" s="42">
        <v>360</v>
      </c>
      <c r="L75" s="41">
        <v>20</v>
      </c>
      <c r="M75" s="85">
        <f t="shared" si="3"/>
        <v>2331640.7400000002</v>
      </c>
      <c r="N75" s="42">
        <v>0</v>
      </c>
      <c r="O75" s="42">
        <v>0</v>
      </c>
      <c r="P75" s="42">
        <v>0</v>
      </c>
      <c r="Q75" s="85">
        <f>Лист2!C72</f>
        <v>2331640.7400000002</v>
      </c>
      <c r="R75" s="89">
        <f t="shared" si="5"/>
        <v>6476.779833333334</v>
      </c>
      <c r="S75" s="43">
        <v>43465</v>
      </c>
    </row>
    <row r="76" spans="1:19" ht="15" customHeight="1" x14ac:dyDescent="0.25">
      <c r="A76" s="94">
        <v>59</v>
      </c>
      <c r="B76" s="39" t="s">
        <v>181</v>
      </c>
      <c r="C76" s="104" t="s">
        <v>221</v>
      </c>
      <c r="D76" s="39">
        <v>1955</v>
      </c>
      <c r="E76" s="116" t="s">
        <v>226</v>
      </c>
      <c r="F76" s="40" t="s">
        <v>76</v>
      </c>
      <c r="G76" s="41">
        <v>2</v>
      </c>
      <c r="H76" s="41">
        <v>1</v>
      </c>
      <c r="I76" s="42">
        <v>397.2</v>
      </c>
      <c r="J76" s="42">
        <v>360</v>
      </c>
      <c r="K76" s="42">
        <v>360</v>
      </c>
      <c r="L76" s="41">
        <v>22</v>
      </c>
      <c r="M76" s="85">
        <f t="shared" si="3"/>
        <v>2665574.7600000002</v>
      </c>
      <c r="N76" s="42">
        <v>0</v>
      </c>
      <c r="O76" s="42">
        <v>0</v>
      </c>
      <c r="P76" s="42">
        <v>0</v>
      </c>
      <c r="Q76" s="85">
        <f>Лист2!C73</f>
        <v>2665574.7600000002</v>
      </c>
      <c r="R76" s="89">
        <f>Q76/J76</f>
        <v>7404.3743333333341</v>
      </c>
      <c r="S76" s="43">
        <v>43465</v>
      </c>
    </row>
    <row r="77" spans="1:19" ht="15" customHeight="1" x14ac:dyDescent="0.25">
      <c r="A77" s="94">
        <v>60</v>
      </c>
      <c r="B77" s="39" t="s">
        <v>166</v>
      </c>
      <c r="C77" s="103" t="s">
        <v>221</v>
      </c>
      <c r="D77" s="39">
        <v>1964</v>
      </c>
      <c r="E77" s="116" t="s">
        <v>226</v>
      </c>
      <c r="F77" s="40" t="s">
        <v>76</v>
      </c>
      <c r="G77" s="41">
        <v>2</v>
      </c>
      <c r="H77" s="41">
        <v>2</v>
      </c>
      <c r="I77" s="42">
        <v>398.2</v>
      </c>
      <c r="J77" s="42">
        <v>374.2</v>
      </c>
      <c r="K77" s="42">
        <v>374.2</v>
      </c>
      <c r="L77" s="41">
        <v>20</v>
      </c>
      <c r="M77" s="85">
        <f t="shared" si="3"/>
        <v>30310.400000000001</v>
      </c>
      <c r="N77" s="42">
        <v>0</v>
      </c>
      <c r="O77" s="42">
        <v>0</v>
      </c>
      <c r="P77" s="42">
        <v>0</v>
      </c>
      <c r="Q77" s="85">
        <f>Лист2!C74</f>
        <v>30310.400000000001</v>
      </c>
      <c r="R77" s="89">
        <f t="shared" si="5"/>
        <v>81.000534473543567</v>
      </c>
      <c r="S77" s="43">
        <v>43465</v>
      </c>
    </row>
    <row r="78" spans="1:19" ht="15" customHeight="1" x14ac:dyDescent="0.25">
      <c r="A78" s="94">
        <v>61</v>
      </c>
      <c r="B78" s="39" t="s">
        <v>167</v>
      </c>
      <c r="C78" s="103" t="s">
        <v>221</v>
      </c>
      <c r="D78" s="39">
        <v>1964</v>
      </c>
      <c r="E78" s="116" t="s">
        <v>226</v>
      </c>
      <c r="F78" s="40" t="s">
        <v>76</v>
      </c>
      <c r="G78" s="41">
        <v>2</v>
      </c>
      <c r="H78" s="41">
        <v>2</v>
      </c>
      <c r="I78" s="42">
        <v>398.2</v>
      </c>
      <c r="J78" s="42">
        <v>374.2</v>
      </c>
      <c r="K78" s="42">
        <v>374.2</v>
      </c>
      <c r="L78" s="41">
        <v>13</v>
      </c>
      <c r="M78" s="85">
        <f t="shared" si="3"/>
        <v>30310.400000000001</v>
      </c>
      <c r="N78" s="42">
        <v>0</v>
      </c>
      <c r="O78" s="42">
        <v>0</v>
      </c>
      <c r="P78" s="42">
        <v>0</v>
      </c>
      <c r="Q78" s="85">
        <f>Лист2!C75</f>
        <v>30310.400000000001</v>
      </c>
      <c r="R78" s="89">
        <f t="shared" si="5"/>
        <v>81.000534473543567</v>
      </c>
      <c r="S78" s="43">
        <v>43465</v>
      </c>
    </row>
    <row r="79" spans="1:19" ht="15" customHeight="1" x14ac:dyDescent="0.25">
      <c r="A79" s="94">
        <v>62</v>
      </c>
      <c r="B79" s="39" t="s">
        <v>168</v>
      </c>
      <c r="C79" s="103" t="s">
        <v>221</v>
      </c>
      <c r="D79" s="39">
        <v>1956</v>
      </c>
      <c r="E79" s="116">
        <v>2013</v>
      </c>
      <c r="F79" s="40" t="s">
        <v>76</v>
      </c>
      <c r="G79" s="41">
        <v>2</v>
      </c>
      <c r="H79" s="41">
        <v>1</v>
      </c>
      <c r="I79" s="42">
        <v>572.79999999999995</v>
      </c>
      <c r="J79" s="42">
        <v>390.8</v>
      </c>
      <c r="K79" s="42">
        <v>390.8</v>
      </c>
      <c r="L79" s="41">
        <v>35</v>
      </c>
      <c r="M79" s="85">
        <f t="shared" si="3"/>
        <v>1065448</v>
      </c>
      <c r="N79" s="42">
        <v>0</v>
      </c>
      <c r="O79" s="42">
        <v>0</v>
      </c>
      <c r="P79" s="42">
        <v>0</v>
      </c>
      <c r="Q79" s="85">
        <f>Лист2!C76</f>
        <v>1065448</v>
      </c>
      <c r="R79" s="89">
        <f t="shared" si="5"/>
        <v>2726.3254861821902</v>
      </c>
      <c r="S79" s="43">
        <v>43465</v>
      </c>
    </row>
    <row r="80" spans="1:19" ht="15" customHeight="1" x14ac:dyDescent="0.25">
      <c r="A80" s="94">
        <v>63</v>
      </c>
      <c r="B80" s="39" t="s">
        <v>169</v>
      </c>
      <c r="C80" s="103" t="s">
        <v>221</v>
      </c>
      <c r="D80" s="39">
        <v>1956</v>
      </c>
      <c r="E80" s="116">
        <v>2013</v>
      </c>
      <c r="F80" s="40" t="s">
        <v>76</v>
      </c>
      <c r="G80" s="41">
        <v>2</v>
      </c>
      <c r="H80" s="41">
        <v>1</v>
      </c>
      <c r="I80" s="42">
        <v>594</v>
      </c>
      <c r="J80" s="42">
        <v>403</v>
      </c>
      <c r="K80" s="42">
        <v>403</v>
      </c>
      <c r="L80" s="41">
        <v>25</v>
      </c>
      <c r="M80" s="85">
        <f t="shared" si="3"/>
        <v>224577.78</v>
      </c>
      <c r="N80" s="42">
        <v>0</v>
      </c>
      <c r="O80" s="42">
        <v>0</v>
      </c>
      <c r="P80" s="42">
        <v>0</v>
      </c>
      <c r="Q80" s="85">
        <f>Лист2!C77</f>
        <v>224577.78</v>
      </c>
      <c r="R80" s="89">
        <f t="shared" si="5"/>
        <v>557.26496277915635</v>
      </c>
      <c r="S80" s="43">
        <v>43465</v>
      </c>
    </row>
    <row r="81" spans="1:19" ht="15" customHeight="1" x14ac:dyDescent="0.25">
      <c r="A81" s="94">
        <v>64</v>
      </c>
      <c r="B81" s="39" t="s">
        <v>121</v>
      </c>
      <c r="C81" s="104" t="s">
        <v>221</v>
      </c>
      <c r="D81" s="39">
        <v>1965</v>
      </c>
      <c r="E81" s="116">
        <v>2010</v>
      </c>
      <c r="F81" s="40" t="s">
        <v>78</v>
      </c>
      <c r="G81" s="41">
        <v>2</v>
      </c>
      <c r="H81" s="41">
        <v>2</v>
      </c>
      <c r="I81" s="42">
        <v>641.1</v>
      </c>
      <c r="J81" s="42">
        <v>382.7</v>
      </c>
      <c r="K81" s="42">
        <v>382.7</v>
      </c>
      <c r="L81" s="41">
        <v>26</v>
      </c>
      <c r="M81" s="85">
        <f t="shared" si="3"/>
        <v>1272822.1500000001</v>
      </c>
      <c r="N81" s="42">
        <v>0</v>
      </c>
      <c r="O81" s="42">
        <v>0</v>
      </c>
      <c r="P81" s="42">
        <v>0</v>
      </c>
      <c r="Q81" s="85">
        <f>Лист2!C78</f>
        <v>1272822.1500000001</v>
      </c>
      <c r="R81" s="89">
        <f>Q81/J81</f>
        <v>3325.9005748628174</v>
      </c>
      <c r="S81" s="43">
        <v>43465</v>
      </c>
    </row>
    <row r="82" spans="1:19" ht="15" customHeight="1" x14ac:dyDescent="0.25">
      <c r="A82" s="94">
        <v>65</v>
      </c>
      <c r="B82" s="39" t="s">
        <v>123</v>
      </c>
      <c r="C82" s="104" t="s">
        <v>221</v>
      </c>
      <c r="D82" s="39">
        <v>1969</v>
      </c>
      <c r="E82" s="116" t="s">
        <v>226</v>
      </c>
      <c r="F82" s="40" t="s">
        <v>78</v>
      </c>
      <c r="G82" s="41">
        <v>2</v>
      </c>
      <c r="H82" s="41">
        <v>1</v>
      </c>
      <c r="I82" s="42">
        <v>582.9</v>
      </c>
      <c r="J82" s="42">
        <v>364.1</v>
      </c>
      <c r="K82" s="42">
        <v>364.1</v>
      </c>
      <c r="L82" s="41">
        <v>20</v>
      </c>
      <c r="M82" s="85">
        <f t="shared" si="3"/>
        <v>874129.63</v>
      </c>
      <c r="N82" s="42">
        <v>0</v>
      </c>
      <c r="O82" s="42">
        <v>0</v>
      </c>
      <c r="P82" s="42">
        <v>0</v>
      </c>
      <c r="Q82" s="85">
        <f>Лист2!C79</f>
        <v>874129.63</v>
      </c>
      <c r="R82" s="89">
        <f>Q82/J82</f>
        <v>2400.7954682779455</v>
      </c>
      <c r="S82" s="43">
        <v>43465</v>
      </c>
    </row>
    <row r="83" spans="1:19" ht="15" customHeight="1" x14ac:dyDescent="0.25">
      <c r="A83" s="94">
        <v>66</v>
      </c>
      <c r="B83" s="39" t="s">
        <v>126</v>
      </c>
      <c r="C83" s="104" t="s">
        <v>221</v>
      </c>
      <c r="D83" s="39">
        <v>1968</v>
      </c>
      <c r="E83" s="118" t="s">
        <v>226</v>
      </c>
      <c r="F83" s="40" t="s">
        <v>76</v>
      </c>
      <c r="G83" s="41">
        <v>2</v>
      </c>
      <c r="H83" s="41">
        <v>2</v>
      </c>
      <c r="I83" s="42">
        <v>601.04999999999995</v>
      </c>
      <c r="J83" s="42">
        <v>374.3</v>
      </c>
      <c r="K83" s="42">
        <v>374.3</v>
      </c>
      <c r="L83" s="41">
        <v>21</v>
      </c>
      <c r="M83" s="85">
        <f t="shared" si="3"/>
        <v>2207130.8459999999</v>
      </c>
      <c r="N83" s="42">
        <v>0</v>
      </c>
      <c r="O83" s="42">
        <v>0</v>
      </c>
      <c r="P83" s="42">
        <v>0</v>
      </c>
      <c r="Q83" s="85">
        <f>Лист2!C80</f>
        <v>2207130.8459999999</v>
      </c>
      <c r="R83" s="89">
        <f t="shared" si="5"/>
        <v>5896.6894095645202</v>
      </c>
      <c r="S83" s="43">
        <v>43465</v>
      </c>
    </row>
    <row r="84" spans="1:19" ht="15" customHeight="1" x14ac:dyDescent="0.25">
      <c r="A84" s="38" t="s">
        <v>170</v>
      </c>
      <c r="B84" s="25"/>
      <c r="C84" s="25"/>
      <c r="D84" s="27"/>
      <c r="E84" s="27"/>
      <c r="F84" s="28"/>
      <c r="G84" s="29"/>
      <c r="H84" s="29"/>
      <c r="I84" s="30">
        <f t="shared" ref="I84:Q84" si="6">SUM(I50:I80)</f>
        <v>40820.799999999988</v>
      </c>
      <c r="J84" s="30">
        <f t="shared" si="6"/>
        <v>31256.700000000004</v>
      </c>
      <c r="K84" s="30">
        <f t="shared" si="6"/>
        <v>30955.300000000007</v>
      </c>
      <c r="L84" s="29">
        <f t="shared" si="6"/>
        <v>1892</v>
      </c>
      <c r="M84" s="30">
        <f t="shared" si="6"/>
        <v>73034366.087000012</v>
      </c>
      <c r="N84" s="30">
        <f t="shared" si="6"/>
        <v>0</v>
      </c>
      <c r="O84" s="30">
        <f t="shared" si="6"/>
        <v>0</v>
      </c>
      <c r="P84" s="30">
        <f t="shared" si="6"/>
        <v>0</v>
      </c>
      <c r="Q84" s="30">
        <f t="shared" si="6"/>
        <v>73034366.087000012</v>
      </c>
      <c r="R84" s="29"/>
      <c r="S84" s="48"/>
    </row>
    <row r="85" spans="1:19" ht="15" customHeight="1" x14ac:dyDescent="0.25">
      <c r="A85" s="26" t="s">
        <v>171</v>
      </c>
      <c r="B85" s="25"/>
      <c r="C85" s="25"/>
      <c r="D85" s="27"/>
      <c r="E85" s="27"/>
      <c r="F85" s="28"/>
      <c r="G85" s="29"/>
      <c r="H85" s="29"/>
      <c r="I85" s="30"/>
      <c r="J85" s="30"/>
      <c r="K85" s="30"/>
      <c r="L85" s="29"/>
      <c r="M85" s="30"/>
      <c r="N85" s="30"/>
      <c r="O85" s="30"/>
      <c r="P85" s="30"/>
      <c r="Q85" s="30"/>
      <c r="R85" s="29"/>
      <c r="S85" s="31"/>
    </row>
    <row r="86" spans="1:19" ht="15" customHeight="1" x14ac:dyDescent="0.25">
      <c r="A86" s="38" t="s">
        <v>74</v>
      </c>
      <c r="B86" s="25"/>
      <c r="C86" s="25"/>
      <c r="D86" s="27"/>
      <c r="E86" s="27"/>
      <c r="F86" s="28"/>
      <c r="G86" s="29"/>
      <c r="H86" s="29"/>
      <c r="I86" s="30"/>
      <c r="J86" s="30"/>
      <c r="K86" s="30"/>
      <c r="L86" s="29"/>
      <c r="M86" s="30"/>
      <c r="N86" s="30"/>
      <c r="O86" s="30"/>
      <c r="P86" s="30"/>
      <c r="Q86" s="30"/>
      <c r="R86" s="29"/>
      <c r="S86" s="31"/>
    </row>
    <row r="87" spans="1:19" s="84" customFormat="1" ht="15" customHeight="1" x14ac:dyDescent="0.25">
      <c r="A87" s="94">
        <v>67</v>
      </c>
      <c r="B87" s="79" t="s">
        <v>216</v>
      </c>
      <c r="C87" s="104" t="s">
        <v>221</v>
      </c>
      <c r="D87" s="95">
        <v>1938</v>
      </c>
      <c r="E87" s="88" t="s">
        <v>226</v>
      </c>
      <c r="F87" s="40" t="s">
        <v>76</v>
      </c>
      <c r="G87" s="89">
        <v>3</v>
      </c>
      <c r="H87" s="89">
        <v>2</v>
      </c>
      <c r="I87" s="85">
        <v>1316.5</v>
      </c>
      <c r="J87" s="85">
        <v>952.9</v>
      </c>
      <c r="K87" s="85">
        <v>904</v>
      </c>
      <c r="L87" s="89">
        <v>48</v>
      </c>
      <c r="M87" s="85">
        <f>Q87</f>
        <v>6085009.21</v>
      </c>
      <c r="N87" s="85">
        <v>0</v>
      </c>
      <c r="O87" s="85">
        <v>0</v>
      </c>
      <c r="P87" s="85">
        <v>0</v>
      </c>
      <c r="Q87" s="85">
        <f>Лист2!C84</f>
        <v>6085009.21</v>
      </c>
      <c r="R87" s="89">
        <f>Q87/J87</f>
        <v>6385.7794207157103</v>
      </c>
      <c r="S87" s="43">
        <v>43465</v>
      </c>
    </row>
    <row r="88" spans="1:19" s="84" customFormat="1" ht="15" customHeight="1" x14ac:dyDescent="0.25">
      <c r="A88" s="94">
        <v>68</v>
      </c>
      <c r="B88" s="79" t="s">
        <v>217</v>
      </c>
      <c r="C88" s="104" t="s">
        <v>221</v>
      </c>
      <c r="D88" s="95">
        <v>1938</v>
      </c>
      <c r="E88" s="88" t="s">
        <v>226</v>
      </c>
      <c r="F88" s="40" t="s">
        <v>76</v>
      </c>
      <c r="G88" s="89">
        <v>2</v>
      </c>
      <c r="H88" s="89">
        <v>2</v>
      </c>
      <c r="I88" s="85">
        <v>728.8</v>
      </c>
      <c r="J88" s="85">
        <v>463.2</v>
      </c>
      <c r="K88" s="85">
        <v>463.2</v>
      </c>
      <c r="L88" s="89">
        <v>18</v>
      </c>
      <c r="M88" s="85">
        <f>Q88</f>
        <v>4099193.9800000004</v>
      </c>
      <c r="N88" s="85">
        <v>0</v>
      </c>
      <c r="O88" s="85">
        <v>0</v>
      </c>
      <c r="P88" s="85">
        <v>0</v>
      </c>
      <c r="Q88" s="85">
        <f>Лист2!C85</f>
        <v>4099193.9800000004</v>
      </c>
      <c r="R88" s="89">
        <f>Q88/J88</f>
        <v>8849.7279360967204</v>
      </c>
      <c r="S88" s="43">
        <v>43465</v>
      </c>
    </row>
    <row r="89" spans="1:19" s="84" customFormat="1" ht="15" customHeight="1" x14ac:dyDescent="0.25">
      <c r="A89" s="94">
        <v>69</v>
      </c>
      <c r="B89" s="79" t="s">
        <v>77</v>
      </c>
      <c r="C89" s="104" t="s">
        <v>221</v>
      </c>
      <c r="D89" s="92">
        <v>1960</v>
      </c>
      <c r="E89" s="88" t="s">
        <v>226</v>
      </c>
      <c r="F89" s="91" t="s">
        <v>78</v>
      </c>
      <c r="G89" s="89">
        <v>3</v>
      </c>
      <c r="H89" s="89">
        <v>3</v>
      </c>
      <c r="I89" s="85">
        <v>1532.1</v>
      </c>
      <c r="J89" s="85">
        <v>1424.1</v>
      </c>
      <c r="K89" s="85">
        <v>1260.8</v>
      </c>
      <c r="L89" s="89">
        <v>58</v>
      </c>
      <c r="M89" s="85">
        <f t="shared" ref="M89" si="7">Q89</f>
        <v>2471783.6</v>
      </c>
      <c r="N89" s="85">
        <v>0</v>
      </c>
      <c r="O89" s="85">
        <v>0</v>
      </c>
      <c r="P89" s="85">
        <v>0</v>
      </c>
      <c r="Q89" s="85">
        <f>Лист2!C86</f>
        <v>2471783.6</v>
      </c>
      <c r="R89" s="89">
        <f t="shared" ref="R89:R138" si="8">Q89/J89</f>
        <v>1735.6812021627698</v>
      </c>
      <c r="S89" s="90" t="s">
        <v>197</v>
      </c>
    </row>
    <row r="90" spans="1:19" s="84" customFormat="1" ht="15" customHeight="1" x14ac:dyDescent="0.25">
      <c r="A90" s="94">
        <v>70</v>
      </c>
      <c r="B90" s="79" t="s">
        <v>81</v>
      </c>
      <c r="C90" s="104" t="s">
        <v>221</v>
      </c>
      <c r="D90" s="92">
        <v>1962</v>
      </c>
      <c r="E90" s="88">
        <v>2009</v>
      </c>
      <c r="F90" s="91" t="s">
        <v>78</v>
      </c>
      <c r="G90" s="89">
        <v>3</v>
      </c>
      <c r="H90" s="89">
        <v>3</v>
      </c>
      <c r="I90" s="85">
        <v>1550.8</v>
      </c>
      <c r="J90" s="85">
        <v>1439.9</v>
      </c>
      <c r="K90" s="85">
        <v>1212</v>
      </c>
      <c r="L90" s="89">
        <v>50</v>
      </c>
      <c r="M90" s="85">
        <f t="shared" ref="M90:M134" si="9">Q90</f>
        <v>170173.44</v>
      </c>
      <c r="N90" s="85">
        <v>0</v>
      </c>
      <c r="O90" s="85">
        <v>0</v>
      </c>
      <c r="P90" s="85">
        <v>0</v>
      </c>
      <c r="Q90" s="85">
        <f>Лист2!C87</f>
        <v>170173.44</v>
      </c>
      <c r="R90" s="89">
        <f t="shared" si="8"/>
        <v>118.18420723661364</v>
      </c>
      <c r="S90" s="90" t="s">
        <v>197</v>
      </c>
    </row>
    <row r="91" spans="1:19" s="84" customFormat="1" ht="15" customHeight="1" x14ac:dyDescent="0.25">
      <c r="A91" s="94">
        <v>71</v>
      </c>
      <c r="B91" s="79" t="s">
        <v>82</v>
      </c>
      <c r="C91" s="104" t="s">
        <v>221</v>
      </c>
      <c r="D91" s="92">
        <v>1965</v>
      </c>
      <c r="E91" s="88">
        <v>2009</v>
      </c>
      <c r="F91" s="91" t="s">
        <v>76</v>
      </c>
      <c r="G91" s="89">
        <v>4</v>
      </c>
      <c r="H91" s="89">
        <v>2</v>
      </c>
      <c r="I91" s="85">
        <v>1923.3</v>
      </c>
      <c r="J91" s="85">
        <v>1492.2</v>
      </c>
      <c r="K91" s="85">
        <v>1492.2</v>
      </c>
      <c r="L91" s="89">
        <v>96</v>
      </c>
      <c r="M91" s="85">
        <f t="shared" si="9"/>
        <v>363207.42000000004</v>
      </c>
      <c r="N91" s="85">
        <v>0</v>
      </c>
      <c r="O91" s="85">
        <v>0</v>
      </c>
      <c r="P91" s="85">
        <v>0</v>
      </c>
      <c r="Q91" s="85">
        <f>Лист2!C88</f>
        <v>363207.42000000004</v>
      </c>
      <c r="R91" s="89">
        <f t="shared" si="8"/>
        <v>243.40398069963814</v>
      </c>
      <c r="S91" s="90" t="s">
        <v>197</v>
      </c>
    </row>
    <row r="92" spans="1:19" s="84" customFormat="1" ht="15" customHeight="1" x14ac:dyDescent="0.25">
      <c r="A92" s="94">
        <v>72</v>
      </c>
      <c r="B92" s="79" t="s">
        <v>83</v>
      </c>
      <c r="C92" s="104" t="s">
        <v>221</v>
      </c>
      <c r="D92" s="92">
        <v>1962</v>
      </c>
      <c r="E92" s="88" t="s">
        <v>226</v>
      </c>
      <c r="F92" s="91" t="s">
        <v>76</v>
      </c>
      <c r="G92" s="89">
        <v>3</v>
      </c>
      <c r="H92" s="89">
        <v>2</v>
      </c>
      <c r="I92" s="85">
        <v>1470.8</v>
      </c>
      <c r="J92" s="85">
        <v>1068.5999999999999</v>
      </c>
      <c r="K92" s="85">
        <v>1068.5999999999999</v>
      </c>
      <c r="L92" s="89">
        <v>48</v>
      </c>
      <c r="M92" s="85">
        <f t="shared" si="9"/>
        <v>286038.59999999998</v>
      </c>
      <c r="N92" s="85">
        <v>0</v>
      </c>
      <c r="O92" s="85">
        <v>0</v>
      </c>
      <c r="P92" s="85">
        <v>0</v>
      </c>
      <c r="Q92" s="85">
        <f>Лист2!C89</f>
        <v>286038.59999999998</v>
      </c>
      <c r="R92" s="89">
        <f t="shared" si="8"/>
        <v>267.67602470522178</v>
      </c>
      <c r="S92" s="90" t="s">
        <v>197</v>
      </c>
    </row>
    <row r="93" spans="1:19" s="84" customFormat="1" ht="15" customHeight="1" x14ac:dyDescent="0.25">
      <c r="A93" s="94">
        <v>73</v>
      </c>
      <c r="B93" s="79" t="s">
        <v>84</v>
      </c>
      <c r="C93" s="104" t="s">
        <v>221</v>
      </c>
      <c r="D93" s="92">
        <v>1962</v>
      </c>
      <c r="E93" s="88" t="s">
        <v>226</v>
      </c>
      <c r="F93" s="91" t="s">
        <v>76</v>
      </c>
      <c r="G93" s="89">
        <v>3</v>
      </c>
      <c r="H93" s="89">
        <v>2</v>
      </c>
      <c r="I93" s="85">
        <v>1534.4</v>
      </c>
      <c r="J93" s="85">
        <v>1079.8</v>
      </c>
      <c r="K93" s="85">
        <v>1079.8</v>
      </c>
      <c r="L93" s="89">
        <v>40</v>
      </c>
      <c r="M93" s="85">
        <f t="shared" si="9"/>
        <v>290026.08</v>
      </c>
      <c r="N93" s="85">
        <v>0</v>
      </c>
      <c r="O93" s="85">
        <v>0</v>
      </c>
      <c r="P93" s="85">
        <v>0</v>
      </c>
      <c r="Q93" s="85">
        <f>Лист2!C90</f>
        <v>290026.08</v>
      </c>
      <c r="R93" s="89">
        <f t="shared" si="8"/>
        <v>268.59240600111133</v>
      </c>
      <c r="S93" s="90" t="s">
        <v>197</v>
      </c>
    </row>
    <row r="94" spans="1:19" s="84" customFormat="1" ht="15" customHeight="1" x14ac:dyDescent="0.25">
      <c r="A94" s="94">
        <v>74</v>
      </c>
      <c r="B94" s="79" t="s">
        <v>85</v>
      </c>
      <c r="C94" s="104" t="s">
        <v>221</v>
      </c>
      <c r="D94" s="92">
        <v>1962</v>
      </c>
      <c r="E94" s="88">
        <v>2010</v>
      </c>
      <c r="F94" s="91" t="s">
        <v>76</v>
      </c>
      <c r="G94" s="89">
        <v>3</v>
      </c>
      <c r="H94" s="89">
        <v>2</v>
      </c>
      <c r="I94" s="85">
        <v>1296.8</v>
      </c>
      <c r="J94" s="85">
        <v>938.1</v>
      </c>
      <c r="K94" s="85">
        <v>865.1</v>
      </c>
      <c r="L94" s="89">
        <v>37</v>
      </c>
      <c r="M94" s="85">
        <f t="shared" si="9"/>
        <v>111085.44</v>
      </c>
      <c r="N94" s="85">
        <v>0</v>
      </c>
      <c r="O94" s="85">
        <v>0</v>
      </c>
      <c r="P94" s="85">
        <v>0</v>
      </c>
      <c r="Q94" s="85">
        <f>Лист2!C91</f>
        <v>111085.44</v>
      </c>
      <c r="R94" s="89">
        <f t="shared" si="8"/>
        <v>118.41535017588743</v>
      </c>
      <c r="S94" s="90" t="s">
        <v>197</v>
      </c>
    </row>
    <row r="95" spans="1:19" s="84" customFormat="1" ht="15" customHeight="1" x14ac:dyDescent="0.25">
      <c r="A95" s="94">
        <v>75</v>
      </c>
      <c r="B95" s="79" t="s">
        <v>86</v>
      </c>
      <c r="C95" s="104" t="s">
        <v>221</v>
      </c>
      <c r="D95" s="92">
        <v>1963</v>
      </c>
      <c r="E95" s="88">
        <v>2010</v>
      </c>
      <c r="F95" s="91" t="s">
        <v>76</v>
      </c>
      <c r="G95" s="89">
        <v>4</v>
      </c>
      <c r="H95" s="89">
        <v>2</v>
      </c>
      <c r="I95" s="85">
        <v>1887.5</v>
      </c>
      <c r="J95" s="85">
        <v>1463.6</v>
      </c>
      <c r="K95" s="85">
        <v>1409</v>
      </c>
      <c r="L95" s="89">
        <v>62</v>
      </c>
      <c r="M95" s="85">
        <f t="shared" si="9"/>
        <v>172536.95999999999</v>
      </c>
      <c r="N95" s="85">
        <v>0</v>
      </c>
      <c r="O95" s="85">
        <v>0</v>
      </c>
      <c r="P95" s="85">
        <v>0</v>
      </c>
      <c r="Q95" s="85">
        <f>Лист2!C92</f>
        <v>172536.95999999999</v>
      </c>
      <c r="R95" s="89">
        <f t="shared" si="8"/>
        <v>117.88532385897787</v>
      </c>
      <c r="S95" s="90" t="s">
        <v>197</v>
      </c>
    </row>
    <row r="96" spans="1:19" s="84" customFormat="1" ht="15" customHeight="1" x14ac:dyDescent="0.25">
      <c r="A96" s="94">
        <v>76</v>
      </c>
      <c r="B96" s="79" t="s">
        <v>87</v>
      </c>
      <c r="C96" s="104" t="s">
        <v>221</v>
      </c>
      <c r="D96" s="92">
        <v>1968</v>
      </c>
      <c r="E96" s="88">
        <v>2009</v>
      </c>
      <c r="F96" s="91" t="s">
        <v>76</v>
      </c>
      <c r="G96" s="89">
        <v>3</v>
      </c>
      <c r="H96" s="89">
        <v>1</v>
      </c>
      <c r="I96" s="85">
        <v>654.20000000000005</v>
      </c>
      <c r="J96" s="85">
        <v>473.4</v>
      </c>
      <c r="K96" s="85">
        <v>427.3</v>
      </c>
      <c r="L96" s="89">
        <v>24</v>
      </c>
      <c r="M96" s="85">
        <f t="shared" si="9"/>
        <v>56724.479999999996</v>
      </c>
      <c r="N96" s="85">
        <v>0</v>
      </c>
      <c r="O96" s="85">
        <v>0</v>
      </c>
      <c r="P96" s="85">
        <v>0</v>
      </c>
      <c r="Q96" s="85">
        <f>Лист2!C93</f>
        <v>56724.479999999996</v>
      </c>
      <c r="R96" s="89">
        <f t="shared" si="8"/>
        <v>119.82357414448668</v>
      </c>
      <c r="S96" s="90" t="s">
        <v>197</v>
      </c>
    </row>
    <row r="97" spans="1:19" s="84" customFormat="1" ht="15" customHeight="1" x14ac:dyDescent="0.25">
      <c r="A97" s="94">
        <v>77</v>
      </c>
      <c r="B97" s="79" t="s">
        <v>88</v>
      </c>
      <c r="C97" s="104" t="s">
        <v>221</v>
      </c>
      <c r="D97" s="92">
        <v>1968</v>
      </c>
      <c r="E97" s="88">
        <v>2010</v>
      </c>
      <c r="F97" s="91" t="s">
        <v>76</v>
      </c>
      <c r="G97" s="89">
        <v>5</v>
      </c>
      <c r="H97" s="89">
        <v>4</v>
      </c>
      <c r="I97" s="85">
        <v>4766.3999999999996</v>
      </c>
      <c r="J97" s="85">
        <v>3855.3</v>
      </c>
      <c r="K97" s="85">
        <v>3753.1</v>
      </c>
      <c r="L97" s="89">
        <v>179</v>
      </c>
      <c r="M97" s="85">
        <f t="shared" si="9"/>
        <v>465903.12</v>
      </c>
      <c r="N97" s="85">
        <v>0</v>
      </c>
      <c r="O97" s="85">
        <v>0</v>
      </c>
      <c r="P97" s="85">
        <v>0</v>
      </c>
      <c r="Q97" s="85">
        <f>Лист2!C94</f>
        <v>465903.12</v>
      </c>
      <c r="R97" s="89">
        <f t="shared" si="8"/>
        <v>120.84743599719866</v>
      </c>
      <c r="S97" s="90" t="s">
        <v>197</v>
      </c>
    </row>
    <row r="98" spans="1:19" s="84" customFormat="1" ht="15" customHeight="1" x14ac:dyDescent="0.25">
      <c r="A98" s="94">
        <v>78</v>
      </c>
      <c r="B98" s="79" t="s">
        <v>207</v>
      </c>
      <c r="C98" s="104" t="s">
        <v>221</v>
      </c>
      <c r="D98" s="92">
        <v>1954</v>
      </c>
      <c r="E98" s="88">
        <v>2009</v>
      </c>
      <c r="F98" s="91" t="s">
        <v>76</v>
      </c>
      <c r="G98" s="89">
        <v>2</v>
      </c>
      <c r="H98" s="89">
        <v>2</v>
      </c>
      <c r="I98" s="85">
        <v>1028.7</v>
      </c>
      <c r="J98" s="85">
        <v>663.1</v>
      </c>
      <c r="K98" s="85">
        <v>663.1</v>
      </c>
      <c r="L98" s="89">
        <v>26</v>
      </c>
      <c r="M98" s="85">
        <f t="shared" si="9"/>
        <v>671944.14</v>
      </c>
      <c r="N98" s="85">
        <v>0</v>
      </c>
      <c r="O98" s="85">
        <v>0</v>
      </c>
      <c r="P98" s="85">
        <v>0</v>
      </c>
      <c r="Q98" s="85">
        <f>Лист2!C95</f>
        <v>671944.14</v>
      </c>
      <c r="R98" s="89">
        <f t="shared" si="8"/>
        <v>1013.3375659779822</v>
      </c>
      <c r="S98" s="90" t="s">
        <v>197</v>
      </c>
    </row>
    <row r="99" spans="1:19" ht="15" customHeight="1" x14ac:dyDescent="0.25">
      <c r="A99" s="94">
        <v>79</v>
      </c>
      <c r="B99" s="39" t="s">
        <v>172</v>
      </c>
      <c r="C99" s="104" t="s">
        <v>221</v>
      </c>
      <c r="D99" s="39">
        <v>1917</v>
      </c>
      <c r="E99" s="116" t="s">
        <v>226</v>
      </c>
      <c r="F99" s="40" t="s">
        <v>76</v>
      </c>
      <c r="G99" s="41">
        <v>1</v>
      </c>
      <c r="H99" s="41">
        <v>0</v>
      </c>
      <c r="I99" s="42">
        <v>298.2</v>
      </c>
      <c r="J99" s="42">
        <v>298.2</v>
      </c>
      <c r="K99" s="42">
        <v>298.2</v>
      </c>
      <c r="L99" s="41">
        <v>21</v>
      </c>
      <c r="M99" s="85">
        <f t="shared" si="9"/>
        <v>2394783.0500000003</v>
      </c>
      <c r="N99" s="42">
        <v>0</v>
      </c>
      <c r="O99" s="42">
        <v>0</v>
      </c>
      <c r="P99" s="42">
        <v>0</v>
      </c>
      <c r="Q99" s="85">
        <f>Лист2!C96</f>
        <v>2394783.0500000003</v>
      </c>
      <c r="R99" s="89">
        <f t="shared" si="8"/>
        <v>8030.7949362843738</v>
      </c>
      <c r="S99" s="43" t="s">
        <v>197</v>
      </c>
    </row>
    <row r="100" spans="1:19" ht="15" customHeight="1" x14ac:dyDescent="0.25">
      <c r="A100" s="94">
        <v>80</v>
      </c>
      <c r="B100" s="39" t="s">
        <v>173</v>
      </c>
      <c r="C100" s="104" t="s">
        <v>221</v>
      </c>
      <c r="D100" s="39">
        <v>1917</v>
      </c>
      <c r="E100" s="116" t="s">
        <v>226</v>
      </c>
      <c r="F100" s="40" t="s">
        <v>76</v>
      </c>
      <c r="G100" s="41">
        <v>1</v>
      </c>
      <c r="H100" s="41">
        <v>0</v>
      </c>
      <c r="I100" s="42">
        <v>121.4</v>
      </c>
      <c r="J100" s="42">
        <v>121.4</v>
      </c>
      <c r="K100" s="42">
        <v>121.4</v>
      </c>
      <c r="L100" s="41">
        <v>11</v>
      </c>
      <c r="M100" s="85">
        <f t="shared" si="9"/>
        <v>1130741.77</v>
      </c>
      <c r="N100" s="42">
        <v>0</v>
      </c>
      <c r="O100" s="42">
        <v>0</v>
      </c>
      <c r="P100" s="42">
        <v>0</v>
      </c>
      <c r="Q100" s="85">
        <f>Лист2!C97</f>
        <v>1130741.77</v>
      </c>
      <c r="R100" s="89">
        <f t="shared" si="8"/>
        <v>9314.1826194398673</v>
      </c>
      <c r="S100" s="43" t="s">
        <v>197</v>
      </c>
    </row>
    <row r="101" spans="1:19" ht="15" customHeight="1" x14ac:dyDescent="0.25">
      <c r="A101" s="94">
        <v>81</v>
      </c>
      <c r="B101" s="79" t="s">
        <v>90</v>
      </c>
      <c r="C101" s="104" t="s">
        <v>221</v>
      </c>
      <c r="D101" s="39">
        <v>1964</v>
      </c>
      <c r="E101" s="116">
        <v>2010</v>
      </c>
      <c r="F101" s="40" t="s">
        <v>76</v>
      </c>
      <c r="G101" s="41">
        <v>4</v>
      </c>
      <c r="H101" s="41">
        <v>4</v>
      </c>
      <c r="I101" s="42">
        <v>3302.3</v>
      </c>
      <c r="J101" s="42">
        <v>2549</v>
      </c>
      <c r="K101" s="42">
        <v>2506.1</v>
      </c>
      <c r="L101" s="41">
        <v>98</v>
      </c>
      <c r="M101" s="85">
        <f t="shared" si="9"/>
        <v>300167.03999999998</v>
      </c>
      <c r="N101" s="42">
        <v>0</v>
      </c>
      <c r="O101" s="42">
        <v>0</v>
      </c>
      <c r="P101" s="42">
        <v>0</v>
      </c>
      <c r="Q101" s="85">
        <f>Лист2!C98</f>
        <v>300167.03999999998</v>
      </c>
      <c r="R101" s="89">
        <f t="shared" si="8"/>
        <v>117.75874460572773</v>
      </c>
      <c r="S101" s="43" t="s">
        <v>197</v>
      </c>
    </row>
    <row r="102" spans="1:19" ht="15" customHeight="1" x14ac:dyDescent="0.25">
      <c r="A102" s="94">
        <v>82</v>
      </c>
      <c r="B102" s="39" t="s">
        <v>91</v>
      </c>
      <c r="C102" s="104" t="s">
        <v>221</v>
      </c>
      <c r="D102" s="39">
        <v>1965</v>
      </c>
      <c r="E102" s="116">
        <v>2010</v>
      </c>
      <c r="F102" s="40" t="s">
        <v>76</v>
      </c>
      <c r="G102" s="41">
        <v>4</v>
      </c>
      <c r="H102" s="41">
        <v>4</v>
      </c>
      <c r="I102" s="42">
        <v>3841.6</v>
      </c>
      <c r="J102" s="42">
        <v>2980.5</v>
      </c>
      <c r="K102" s="42">
        <v>2980.5</v>
      </c>
      <c r="L102" s="41">
        <v>131</v>
      </c>
      <c r="M102" s="42">
        <f>Q102</f>
        <v>352164.48</v>
      </c>
      <c r="N102" s="42">
        <v>0</v>
      </c>
      <c r="O102" s="42">
        <v>0</v>
      </c>
      <c r="P102" s="42">
        <v>0</v>
      </c>
      <c r="Q102" s="85">
        <f>Лист2!C99</f>
        <v>352164.48</v>
      </c>
      <c r="R102" s="89">
        <f t="shared" si="8"/>
        <v>118.15617513839959</v>
      </c>
      <c r="S102" s="43">
        <v>43830</v>
      </c>
    </row>
    <row r="103" spans="1:19" ht="15" customHeight="1" x14ac:dyDescent="0.25">
      <c r="A103" s="94">
        <v>83</v>
      </c>
      <c r="B103" s="79" t="s">
        <v>92</v>
      </c>
      <c r="C103" s="104" t="s">
        <v>221</v>
      </c>
      <c r="D103" s="39">
        <v>1966</v>
      </c>
      <c r="E103" s="116">
        <v>2010</v>
      </c>
      <c r="F103" s="40" t="s">
        <v>76</v>
      </c>
      <c r="G103" s="41">
        <v>5</v>
      </c>
      <c r="H103" s="41">
        <v>4</v>
      </c>
      <c r="I103" s="42">
        <v>4288.8999999999996</v>
      </c>
      <c r="J103" s="42">
        <v>3457.4</v>
      </c>
      <c r="K103" s="42">
        <v>3312.6</v>
      </c>
      <c r="L103" s="41">
        <v>149</v>
      </c>
      <c r="M103" s="42">
        <f t="shared" ref="M103:M109" si="10">Q103</f>
        <v>408888.96</v>
      </c>
      <c r="N103" s="42">
        <v>0</v>
      </c>
      <c r="O103" s="42">
        <v>0</v>
      </c>
      <c r="P103" s="42">
        <v>0</v>
      </c>
      <c r="Q103" s="85">
        <f>Лист2!C100</f>
        <v>408888.96</v>
      </c>
      <c r="R103" s="89">
        <f t="shared" si="8"/>
        <v>118.26486955515706</v>
      </c>
      <c r="S103" s="43" t="s">
        <v>197</v>
      </c>
    </row>
    <row r="104" spans="1:19" ht="15" customHeight="1" x14ac:dyDescent="0.25">
      <c r="A104" s="94">
        <v>84</v>
      </c>
      <c r="B104" s="79" t="s">
        <v>93</v>
      </c>
      <c r="C104" s="104" t="s">
        <v>221</v>
      </c>
      <c r="D104" s="39">
        <v>1967</v>
      </c>
      <c r="E104" s="116">
        <v>2010</v>
      </c>
      <c r="F104" s="40" t="s">
        <v>76</v>
      </c>
      <c r="G104" s="41">
        <v>5</v>
      </c>
      <c r="H104" s="41">
        <v>4</v>
      </c>
      <c r="I104" s="42">
        <v>4034.1</v>
      </c>
      <c r="J104" s="42">
        <v>3245.1</v>
      </c>
      <c r="K104" s="42">
        <v>3245.1</v>
      </c>
      <c r="L104" s="41">
        <v>140</v>
      </c>
      <c r="M104" s="42">
        <f t="shared" si="10"/>
        <v>382890.23999999999</v>
      </c>
      <c r="N104" s="42">
        <v>0</v>
      </c>
      <c r="O104" s="42">
        <v>0</v>
      </c>
      <c r="P104" s="42">
        <v>0</v>
      </c>
      <c r="Q104" s="85">
        <f>Лист2!C101</f>
        <v>382890.23999999999</v>
      </c>
      <c r="R104" s="89">
        <f t="shared" si="8"/>
        <v>117.99027456780993</v>
      </c>
      <c r="S104" s="43" t="s">
        <v>197</v>
      </c>
    </row>
    <row r="105" spans="1:19" s="84" customFormat="1" ht="15" customHeight="1" x14ac:dyDescent="0.25">
      <c r="A105" s="94">
        <v>85</v>
      </c>
      <c r="B105" s="79" t="s">
        <v>94</v>
      </c>
      <c r="C105" s="104" t="s">
        <v>221</v>
      </c>
      <c r="D105" s="92">
        <v>1970</v>
      </c>
      <c r="E105" s="88">
        <v>2009</v>
      </c>
      <c r="F105" s="91" t="s">
        <v>76</v>
      </c>
      <c r="G105" s="89">
        <v>5</v>
      </c>
      <c r="H105" s="89">
        <v>4</v>
      </c>
      <c r="I105" s="85">
        <v>4053.8</v>
      </c>
      <c r="J105" s="85">
        <v>3261.5</v>
      </c>
      <c r="K105" s="85">
        <v>3151.8</v>
      </c>
      <c r="L105" s="89">
        <v>135</v>
      </c>
      <c r="M105" s="42">
        <f t="shared" si="10"/>
        <v>768508.32000000007</v>
      </c>
      <c r="N105" s="85">
        <v>0</v>
      </c>
      <c r="O105" s="85">
        <v>0</v>
      </c>
      <c r="P105" s="85">
        <v>0</v>
      </c>
      <c r="Q105" s="85">
        <f>Лист2!C102</f>
        <v>768508.32000000007</v>
      </c>
      <c r="R105" s="89">
        <f t="shared" si="8"/>
        <v>235.63032960294345</v>
      </c>
      <c r="S105" s="90" t="s">
        <v>197</v>
      </c>
    </row>
    <row r="106" spans="1:19" s="84" customFormat="1" ht="15" customHeight="1" x14ac:dyDescent="0.25">
      <c r="A106" s="94">
        <v>86</v>
      </c>
      <c r="B106" s="79" t="s">
        <v>95</v>
      </c>
      <c r="C106" s="104" t="s">
        <v>221</v>
      </c>
      <c r="D106" s="92">
        <v>1967</v>
      </c>
      <c r="E106" s="88">
        <v>2010</v>
      </c>
      <c r="F106" s="91" t="s">
        <v>76</v>
      </c>
      <c r="G106" s="89">
        <v>5</v>
      </c>
      <c r="H106" s="89">
        <v>4</v>
      </c>
      <c r="I106" s="85">
        <v>4034.8</v>
      </c>
      <c r="J106" s="85">
        <v>3245.7</v>
      </c>
      <c r="K106" s="85">
        <v>3087.8</v>
      </c>
      <c r="L106" s="89">
        <v>150</v>
      </c>
      <c r="M106" s="42">
        <f t="shared" si="10"/>
        <v>382890.23999999999</v>
      </c>
      <c r="N106" s="85">
        <v>0</v>
      </c>
      <c r="O106" s="85">
        <v>0</v>
      </c>
      <c r="P106" s="85">
        <v>0</v>
      </c>
      <c r="Q106" s="85">
        <f>Лист2!C103</f>
        <v>382890.23999999999</v>
      </c>
      <c r="R106" s="89">
        <f t="shared" si="8"/>
        <v>117.96846288936132</v>
      </c>
      <c r="S106" s="90" t="s">
        <v>197</v>
      </c>
    </row>
    <row r="107" spans="1:19" s="84" customFormat="1" ht="15" customHeight="1" x14ac:dyDescent="0.25">
      <c r="A107" s="94">
        <v>87</v>
      </c>
      <c r="B107" s="79" t="s">
        <v>96</v>
      </c>
      <c r="C107" s="104" t="s">
        <v>221</v>
      </c>
      <c r="D107" s="92">
        <v>1969</v>
      </c>
      <c r="E107" s="88">
        <v>2010</v>
      </c>
      <c r="F107" s="91" t="s">
        <v>76</v>
      </c>
      <c r="G107" s="89">
        <v>5</v>
      </c>
      <c r="H107" s="89">
        <v>4</v>
      </c>
      <c r="I107" s="85">
        <v>3964.4</v>
      </c>
      <c r="J107" s="85">
        <v>3187</v>
      </c>
      <c r="K107" s="85">
        <v>3079</v>
      </c>
      <c r="L107" s="89">
        <v>146</v>
      </c>
      <c r="M107" s="42">
        <f t="shared" si="10"/>
        <v>375799.68</v>
      </c>
      <c r="N107" s="85">
        <v>0</v>
      </c>
      <c r="O107" s="85">
        <v>0</v>
      </c>
      <c r="P107" s="85">
        <v>0</v>
      </c>
      <c r="Q107" s="85">
        <f>Лист2!C104</f>
        <v>375799.68</v>
      </c>
      <c r="R107" s="89">
        <f t="shared" si="8"/>
        <v>117.91643551929714</v>
      </c>
      <c r="S107" s="90" t="s">
        <v>197</v>
      </c>
    </row>
    <row r="108" spans="1:19" s="84" customFormat="1" ht="15" customHeight="1" x14ac:dyDescent="0.25">
      <c r="A108" s="94">
        <v>88</v>
      </c>
      <c r="B108" s="39" t="s">
        <v>97</v>
      </c>
      <c r="C108" s="104" t="s">
        <v>221</v>
      </c>
      <c r="D108" s="39">
        <v>1970</v>
      </c>
      <c r="E108" s="116" t="s">
        <v>226</v>
      </c>
      <c r="F108" s="40" t="s">
        <v>76</v>
      </c>
      <c r="G108" s="41">
        <v>5</v>
      </c>
      <c r="H108" s="41">
        <v>6</v>
      </c>
      <c r="I108" s="42">
        <v>5608.8</v>
      </c>
      <c r="J108" s="42">
        <v>4499</v>
      </c>
      <c r="K108" s="42">
        <v>4284.7</v>
      </c>
      <c r="L108" s="41">
        <v>184</v>
      </c>
      <c r="M108" s="42">
        <f t="shared" si="10"/>
        <v>1985236.2</v>
      </c>
      <c r="N108" s="42">
        <v>0</v>
      </c>
      <c r="O108" s="42">
        <v>0</v>
      </c>
      <c r="P108" s="42">
        <v>0</v>
      </c>
      <c r="Q108" s="85">
        <f>Лист2!C105</f>
        <v>1985236.2</v>
      </c>
      <c r="R108" s="89">
        <f t="shared" si="8"/>
        <v>441.26165814625472</v>
      </c>
      <c r="S108" s="90" t="s">
        <v>197</v>
      </c>
    </row>
    <row r="109" spans="1:19" s="84" customFormat="1" ht="15" customHeight="1" x14ac:dyDescent="0.25">
      <c r="A109" s="94">
        <v>89</v>
      </c>
      <c r="B109" s="79" t="s">
        <v>99</v>
      </c>
      <c r="C109" s="104" t="s">
        <v>221</v>
      </c>
      <c r="D109" s="92">
        <v>1971</v>
      </c>
      <c r="E109" s="88">
        <v>2010</v>
      </c>
      <c r="F109" s="91" t="s">
        <v>76</v>
      </c>
      <c r="G109" s="89">
        <v>5</v>
      </c>
      <c r="H109" s="89">
        <v>6</v>
      </c>
      <c r="I109" s="85">
        <v>5868.7</v>
      </c>
      <c r="J109" s="85">
        <v>4715.6000000000004</v>
      </c>
      <c r="K109" s="85">
        <v>4635.8</v>
      </c>
      <c r="L109" s="89">
        <v>194</v>
      </c>
      <c r="M109" s="42">
        <f t="shared" si="10"/>
        <v>557790.71999999997</v>
      </c>
      <c r="N109" s="85">
        <v>0</v>
      </c>
      <c r="O109" s="85">
        <v>0</v>
      </c>
      <c r="P109" s="85">
        <v>0</v>
      </c>
      <c r="Q109" s="85">
        <f>Лист2!C106</f>
        <v>557790.71999999997</v>
      </c>
      <c r="R109" s="89">
        <f t="shared" si="8"/>
        <v>118.28626685893629</v>
      </c>
      <c r="S109" s="90" t="s">
        <v>197</v>
      </c>
    </row>
    <row r="110" spans="1:19" ht="15" customHeight="1" x14ac:dyDescent="0.25">
      <c r="A110" s="94">
        <v>90</v>
      </c>
      <c r="B110" s="79" t="s">
        <v>198</v>
      </c>
      <c r="C110" s="104" t="s">
        <v>221</v>
      </c>
      <c r="D110" s="39">
        <v>1938</v>
      </c>
      <c r="E110" s="116">
        <v>2009</v>
      </c>
      <c r="F110" s="40" t="s">
        <v>76</v>
      </c>
      <c r="G110" s="41">
        <v>3</v>
      </c>
      <c r="H110" s="41">
        <v>3</v>
      </c>
      <c r="I110" s="42">
        <v>2079.8000000000002</v>
      </c>
      <c r="J110" s="42">
        <v>1508.1</v>
      </c>
      <c r="K110" s="42">
        <v>1508.1</v>
      </c>
      <c r="L110" s="41">
        <v>56</v>
      </c>
      <c r="M110" s="85">
        <f>Q110</f>
        <v>8051555.3900000006</v>
      </c>
      <c r="N110" s="42">
        <v>0</v>
      </c>
      <c r="O110" s="42">
        <v>0</v>
      </c>
      <c r="P110" s="42">
        <v>0</v>
      </c>
      <c r="Q110" s="85">
        <f>Лист2!C107</f>
        <v>8051555.3900000006</v>
      </c>
      <c r="R110" s="89">
        <f>Q110/J110</f>
        <v>5338.8736754857109</v>
      </c>
      <c r="S110" s="43">
        <v>43465</v>
      </c>
    </row>
    <row r="111" spans="1:19" ht="15" customHeight="1" x14ac:dyDescent="0.25">
      <c r="A111" s="94">
        <v>91</v>
      </c>
      <c r="B111" s="79" t="s">
        <v>199</v>
      </c>
      <c r="C111" s="104" t="s">
        <v>221</v>
      </c>
      <c r="D111" s="39">
        <v>1954</v>
      </c>
      <c r="E111" s="116" t="s">
        <v>226</v>
      </c>
      <c r="F111" s="40" t="s">
        <v>76</v>
      </c>
      <c r="G111" s="41">
        <v>1</v>
      </c>
      <c r="H111" s="41">
        <v>1</v>
      </c>
      <c r="I111" s="42">
        <v>177.6</v>
      </c>
      <c r="J111" s="42">
        <v>177.6</v>
      </c>
      <c r="K111" s="42">
        <v>177.6</v>
      </c>
      <c r="L111" s="41">
        <v>26</v>
      </c>
      <c r="M111" s="85">
        <f t="shared" si="9"/>
        <v>1452105.55</v>
      </c>
      <c r="N111" s="42">
        <v>0</v>
      </c>
      <c r="O111" s="42">
        <v>0</v>
      </c>
      <c r="P111" s="42">
        <v>0</v>
      </c>
      <c r="Q111" s="85">
        <f>Лист2!C108</f>
        <v>1452105.55</v>
      </c>
      <c r="R111" s="89">
        <f t="shared" si="8"/>
        <v>8176.2699887387389</v>
      </c>
      <c r="S111" s="43" t="s">
        <v>197</v>
      </c>
    </row>
    <row r="112" spans="1:19" ht="15" customHeight="1" x14ac:dyDescent="0.25">
      <c r="A112" s="94">
        <v>92</v>
      </c>
      <c r="B112" s="79" t="s">
        <v>212</v>
      </c>
      <c r="C112" s="104" t="s">
        <v>221</v>
      </c>
      <c r="D112" s="39">
        <v>1939</v>
      </c>
      <c r="E112" s="116" t="s">
        <v>226</v>
      </c>
      <c r="F112" s="40" t="s">
        <v>76</v>
      </c>
      <c r="G112" s="41">
        <v>1</v>
      </c>
      <c r="H112" s="41">
        <v>0</v>
      </c>
      <c r="I112" s="42">
        <v>191.4</v>
      </c>
      <c r="J112" s="42">
        <v>191.4</v>
      </c>
      <c r="K112" s="42">
        <v>191.4</v>
      </c>
      <c r="L112" s="41">
        <v>17</v>
      </c>
      <c r="M112" s="85">
        <f t="shared" si="9"/>
        <v>1629166.53</v>
      </c>
      <c r="N112" s="42">
        <v>0</v>
      </c>
      <c r="O112" s="42">
        <v>0</v>
      </c>
      <c r="P112" s="42">
        <v>0</v>
      </c>
      <c r="Q112" s="85">
        <f>Лист2!C109</f>
        <v>1629166.53</v>
      </c>
      <c r="R112" s="89">
        <f t="shared" si="8"/>
        <v>8511.841849529781</v>
      </c>
      <c r="S112" s="43" t="s">
        <v>197</v>
      </c>
    </row>
    <row r="113" spans="1:19" ht="15" customHeight="1" x14ac:dyDescent="0.25">
      <c r="A113" s="94">
        <v>93</v>
      </c>
      <c r="B113" s="79" t="s">
        <v>213</v>
      </c>
      <c r="C113" s="104" t="s">
        <v>221</v>
      </c>
      <c r="D113" s="39">
        <v>1954</v>
      </c>
      <c r="E113" s="116">
        <v>2009</v>
      </c>
      <c r="F113" s="40" t="s">
        <v>76</v>
      </c>
      <c r="G113" s="41">
        <v>2</v>
      </c>
      <c r="H113" s="41">
        <v>2</v>
      </c>
      <c r="I113" s="42">
        <v>611.20000000000005</v>
      </c>
      <c r="J113" s="42">
        <v>384.8</v>
      </c>
      <c r="K113" s="42">
        <v>384.8</v>
      </c>
      <c r="L113" s="41">
        <v>18</v>
      </c>
      <c r="M113" s="85">
        <f t="shared" si="9"/>
        <v>1493691.2999999998</v>
      </c>
      <c r="N113" s="42">
        <v>0</v>
      </c>
      <c r="O113" s="42">
        <v>0</v>
      </c>
      <c r="P113" s="42">
        <v>0</v>
      </c>
      <c r="Q113" s="85">
        <f>Лист2!C110</f>
        <v>1493691.2999999998</v>
      </c>
      <c r="R113" s="89">
        <f t="shared" si="8"/>
        <v>3881.7341476091469</v>
      </c>
      <c r="S113" s="43" t="s">
        <v>197</v>
      </c>
    </row>
    <row r="114" spans="1:19" s="84" customFormat="1" ht="15" customHeight="1" x14ac:dyDescent="0.25">
      <c r="A114" s="94">
        <v>94</v>
      </c>
      <c r="B114" s="79" t="s">
        <v>105</v>
      </c>
      <c r="C114" s="104" t="s">
        <v>221</v>
      </c>
      <c r="D114" s="92">
        <v>1962</v>
      </c>
      <c r="E114" s="88" t="s">
        <v>226</v>
      </c>
      <c r="F114" s="91" t="s">
        <v>76</v>
      </c>
      <c r="G114" s="89">
        <v>3</v>
      </c>
      <c r="H114" s="89">
        <v>2</v>
      </c>
      <c r="I114" s="85">
        <v>1318.7</v>
      </c>
      <c r="J114" s="85">
        <v>954.5</v>
      </c>
      <c r="K114" s="85">
        <v>954.5</v>
      </c>
      <c r="L114" s="89">
        <v>42</v>
      </c>
      <c r="M114" s="85">
        <f t="shared" si="9"/>
        <v>264477.24</v>
      </c>
      <c r="N114" s="85">
        <v>0</v>
      </c>
      <c r="O114" s="85">
        <v>0</v>
      </c>
      <c r="P114" s="85">
        <v>0</v>
      </c>
      <c r="Q114" s="85">
        <f>Лист2!C111</f>
        <v>264477.24</v>
      </c>
      <c r="R114" s="89">
        <f t="shared" si="8"/>
        <v>277.08458878994236</v>
      </c>
      <c r="S114" s="90" t="s">
        <v>197</v>
      </c>
    </row>
    <row r="115" spans="1:19" s="84" customFormat="1" ht="15" customHeight="1" x14ac:dyDescent="0.25">
      <c r="A115" s="94">
        <v>95</v>
      </c>
      <c r="B115" s="79" t="s">
        <v>214</v>
      </c>
      <c r="C115" s="104" t="s">
        <v>221</v>
      </c>
      <c r="D115" s="92">
        <v>1954</v>
      </c>
      <c r="E115" s="88" t="s">
        <v>226</v>
      </c>
      <c r="F115" s="91" t="s">
        <v>76</v>
      </c>
      <c r="G115" s="89">
        <v>2</v>
      </c>
      <c r="H115" s="89">
        <v>2</v>
      </c>
      <c r="I115" s="85">
        <v>606</v>
      </c>
      <c r="J115" s="85">
        <v>381.3</v>
      </c>
      <c r="K115" s="85">
        <v>381.3</v>
      </c>
      <c r="L115" s="89">
        <v>10</v>
      </c>
      <c r="M115" s="85">
        <f t="shared" si="9"/>
        <v>2424868.8499999996</v>
      </c>
      <c r="N115" s="85">
        <v>0</v>
      </c>
      <c r="O115" s="85">
        <v>0</v>
      </c>
      <c r="P115" s="85">
        <v>0</v>
      </c>
      <c r="Q115" s="85">
        <f>Лист2!C112</f>
        <v>2424868.8499999996</v>
      </c>
      <c r="R115" s="89">
        <f t="shared" si="8"/>
        <v>6359.4777078415937</v>
      </c>
      <c r="S115" s="90" t="s">
        <v>197</v>
      </c>
    </row>
    <row r="116" spans="1:19" s="84" customFormat="1" ht="15" customHeight="1" x14ac:dyDescent="0.25">
      <c r="A116" s="94">
        <v>96</v>
      </c>
      <c r="B116" s="79" t="s">
        <v>215</v>
      </c>
      <c r="C116" s="104" t="s">
        <v>221</v>
      </c>
      <c r="D116" s="92">
        <v>1937</v>
      </c>
      <c r="E116" s="88" t="s">
        <v>226</v>
      </c>
      <c r="F116" s="91" t="s">
        <v>76</v>
      </c>
      <c r="G116" s="89">
        <v>3</v>
      </c>
      <c r="H116" s="89">
        <v>5</v>
      </c>
      <c r="I116" s="85">
        <v>1984.6</v>
      </c>
      <c r="J116" s="85">
        <v>1402.2</v>
      </c>
      <c r="K116" s="85">
        <v>1402.2</v>
      </c>
      <c r="L116" s="89">
        <v>68</v>
      </c>
      <c r="M116" s="85">
        <f t="shared" si="9"/>
        <v>10275058.770000001</v>
      </c>
      <c r="N116" s="85">
        <v>0</v>
      </c>
      <c r="O116" s="85">
        <v>0</v>
      </c>
      <c r="P116" s="85">
        <v>0</v>
      </c>
      <c r="Q116" s="85">
        <f>Лист2!C113</f>
        <v>10275058.770000001</v>
      </c>
      <c r="R116" s="89">
        <f t="shared" si="8"/>
        <v>7327.8125588361154</v>
      </c>
      <c r="S116" s="90" t="s">
        <v>197</v>
      </c>
    </row>
    <row r="117" spans="1:19" ht="15" customHeight="1" x14ac:dyDescent="0.25">
      <c r="A117" s="94">
        <v>97</v>
      </c>
      <c r="B117" s="39" t="s">
        <v>155</v>
      </c>
      <c r="C117" s="103" t="s">
        <v>221</v>
      </c>
      <c r="D117" s="39">
        <v>1929</v>
      </c>
      <c r="E117" s="116" t="s">
        <v>226</v>
      </c>
      <c r="F117" s="40" t="s">
        <v>76</v>
      </c>
      <c r="G117" s="41">
        <v>2</v>
      </c>
      <c r="H117" s="41">
        <v>5</v>
      </c>
      <c r="I117" s="42">
        <v>1978</v>
      </c>
      <c r="J117" s="42">
        <v>1262</v>
      </c>
      <c r="K117" s="42">
        <v>1262</v>
      </c>
      <c r="L117" s="41">
        <v>56</v>
      </c>
      <c r="M117" s="42">
        <f>Q117</f>
        <v>9942470.9900000021</v>
      </c>
      <c r="N117" s="42">
        <v>0</v>
      </c>
      <c r="O117" s="42">
        <v>0</v>
      </c>
      <c r="P117" s="42">
        <v>0</v>
      </c>
      <c r="Q117" s="85">
        <f>Лист2!C114</f>
        <v>9942470.9900000021</v>
      </c>
      <c r="R117" s="89">
        <f>Q117/J117</f>
        <v>7878.3446830427911</v>
      </c>
      <c r="S117" s="43">
        <v>43465</v>
      </c>
    </row>
    <row r="118" spans="1:19" s="84" customFormat="1" ht="15" customHeight="1" x14ac:dyDescent="0.25">
      <c r="A118" s="94">
        <v>98</v>
      </c>
      <c r="B118" s="79" t="s">
        <v>209</v>
      </c>
      <c r="C118" s="104" t="s">
        <v>221</v>
      </c>
      <c r="D118" s="92">
        <v>1939</v>
      </c>
      <c r="E118" s="88" t="s">
        <v>226</v>
      </c>
      <c r="F118" s="91" t="s">
        <v>76</v>
      </c>
      <c r="G118" s="89">
        <v>1</v>
      </c>
      <c r="H118" s="89">
        <v>0</v>
      </c>
      <c r="I118" s="85">
        <v>252.7</v>
      </c>
      <c r="J118" s="85">
        <v>252.7</v>
      </c>
      <c r="K118" s="85">
        <v>252.7</v>
      </c>
      <c r="L118" s="89">
        <v>18</v>
      </c>
      <c r="M118" s="85">
        <f t="shared" si="9"/>
        <v>2069736.3099999998</v>
      </c>
      <c r="N118" s="85">
        <v>0</v>
      </c>
      <c r="O118" s="85">
        <v>0</v>
      </c>
      <c r="P118" s="85">
        <v>0</v>
      </c>
      <c r="Q118" s="85">
        <f>Лист2!C115</f>
        <v>2069736.3099999998</v>
      </c>
      <c r="R118" s="89">
        <f t="shared" si="8"/>
        <v>8190.4879699248113</v>
      </c>
      <c r="S118" s="90" t="s">
        <v>197</v>
      </c>
    </row>
    <row r="119" spans="1:19" s="84" customFormat="1" ht="15" customHeight="1" x14ac:dyDescent="0.25">
      <c r="A119" s="94">
        <v>99</v>
      </c>
      <c r="B119" s="79" t="s">
        <v>210</v>
      </c>
      <c r="C119" s="104" t="s">
        <v>221</v>
      </c>
      <c r="D119" s="92">
        <v>1939</v>
      </c>
      <c r="E119" s="88" t="s">
        <v>226</v>
      </c>
      <c r="F119" s="91" t="s">
        <v>76</v>
      </c>
      <c r="G119" s="89">
        <v>1</v>
      </c>
      <c r="H119" s="89">
        <v>0</v>
      </c>
      <c r="I119" s="85">
        <v>233.7</v>
      </c>
      <c r="J119" s="85">
        <v>233.7</v>
      </c>
      <c r="K119" s="85">
        <v>233.7</v>
      </c>
      <c r="L119" s="89">
        <v>22</v>
      </c>
      <c r="M119" s="85">
        <f t="shared" si="9"/>
        <v>1932007.3599999999</v>
      </c>
      <c r="N119" s="85">
        <v>0</v>
      </c>
      <c r="O119" s="85">
        <v>0</v>
      </c>
      <c r="P119" s="85">
        <v>0</v>
      </c>
      <c r="Q119" s="85">
        <f>Лист2!C116</f>
        <v>1932007.3599999999</v>
      </c>
      <c r="R119" s="89">
        <f t="shared" si="8"/>
        <v>8267.040479246898</v>
      </c>
      <c r="S119" s="90" t="s">
        <v>197</v>
      </c>
    </row>
    <row r="120" spans="1:19" ht="15" customHeight="1" x14ac:dyDescent="0.25">
      <c r="A120" s="94">
        <v>100</v>
      </c>
      <c r="B120" s="39" t="s">
        <v>176</v>
      </c>
      <c r="C120" s="104" t="s">
        <v>221</v>
      </c>
      <c r="D120" s="39">
        <v>1917</v>
      </c>
      <c r="E120" s="116" t="s">
        <v>226</v>
      </c>
      <c r="F120" s="40" t="s">
        <v>76</v>
      </c>
      <c r="G120" s="41">
        <v>2</v>
      </c>
      <c r="H120" s="41">
        <v>1</v>
      </c>
      <c r="I120" s="42">
        <v>864.5</v>
      </c>
      <c r="J120" s="42">
        <v>565</v>
      </c>
      <c r="K120" s="42">
        <v>385.7</v>
      </c>
      <c r="L120" s="41">
        <v>72</v>
      </c>
      <c r="M120" s="85">
        <f t="shared" si="9"/>
        <v>4067615.2700000005</v>
      </c>
      <c r="N120" s="42">
        <v>0</v>
      </c>
      <c r="O120" s="42">
        <v>0</v>
      </c>
      <c r="P120" s="42">
        <v>0</v>
      </c>
      <c r="Q120" s="85">
        <f>Лист2!C117</f>
        <v>4067615.2700000005</v>
      </c>
      <c r="R120" s="89">
        <f t="shared" si="8"/>
        <v>7199.3190619469033</v>
      </c>
      <c r="S120" s="43" t="s">
        <v>197</v>
      </c>
    </row>
    <row r="121" spans="1:19" ht="15" customHeight="1" x14ac:dyDescent="0.25">
      <c r="A121" s="94">
        <v>101</v>
      </c>
      <c r="B121" s="39" t="s">
        <v>160</v>
      </c>
      <c r="C121" s="103" t="s">
        <v>221</v>
      </c>
      <c r="D121" s="39">
        <v>1911</v>
      </c>
      <c r="E121" s="116" t="s">
        <v>226</v>
      </c>
      <c r="F121" s="40" t="s">
        <v>76</v>
      </c>
      <c r="G121" s="41">
        <v>1</v>
      </c>
      <c r="H121" s="41">
        <v>0</v>
      </c>
      <c r="I121" s="42">
        <v>281</v>
      </c>
      <c r="J121" s="42">
        <v>281</v>
      </c>
      <c r="K121" s="42">
        <v>281</v>
      </c>
      <c r="L121" s="41">
        <v>18</v>
      </c>
      <c r="M121" s="42">
        <f>Q121</f>
        <v>2264132.1</v>
      </c>
      <c r="N121" s="42">
        <v>0</v>
      </c>
      <c r="O121" s="42">
        <v>0</v>
      </c>
      <c r="P121" s="42">
        <v>0</v>
      </c>
      <c r="Q121" s="42">
        <f>Лист2!C118</f>
        <v>2264132.1</v>
      </c>
      <c r="R121" s="89">
        <f>Q121/J121</f>
        <v>8057.4096085409255</v>
      </c>
      <c r="S121" s="90" t="s">
        <v>197</v>
      </c>
    </row>
    <row r="122" spans="1:19" ht="15" customHeight="1" x14ac:dyDescent="0.25">
      <c r="A122" s="94">
        <v>102</v>
      </c>
      <c r="B122" s="39" t="s">
        <v>219</v>
      </c>
      <c r="C122" s="104" t="s">
        <v>221</v>
      </c>
      <c r="D122" s="39">
        <v>1937</v>
      </c>
      <c r="E122" s="116" t="s">
        <v>226</v>
      </c>
      <c r="F122" s="40" t="s">
        <v>76</v>
      </c>
      <c r="G122" s="41">
        <v>1</v>
      </c>
      <c r="H122" s="41">
        <v>0</v>
      </c>
      <c r="I122" s="42">
        <v>221.7</v>
      </c>
      <c r="J122" s="42">
        <v>221.7</v>
      </c>
      <c r="K122" s="42">
        <v>221.7</v>
      </c>
      <c r="L122" s="41">
        <v>21</v>
      </c>
      <c r="M122" s="85">
        <f t="shared" ref="M122" si="11">Q122</f>
        <v>1846862.91</v>
      </c>
      <c r="N122" s="42">
        <v>0</v>
      </c>
      <c r="O122" s="42">
        <v>0</v>
      </c>
      <c r="P122" s="42">
        <v>0</v>
      </c>
      <c r="Q122" s="85">
        <f>Лист2!C119</f>
        <v>1846862.91</v>
      </c>
      <c r="R122" s="89">
        <f t="shared" si="8"/>
        <v>8330.459675236807</v>
      </c>
      <c r="S122" s="43" t="s">
        <v>197</v>
      </c>
    </row>
    <row r="123" spans="1:19" ht="15" customHeight="1" x14ac:dyDescent="0.25">
      <c r="A123" s="94">
        <v>103</v>
      </c>
      <c r="B123" s="39" t="s">
        <v>204</v>
      </c>
      <c r="C123" s="104" t="s">
        <v>221</v>
      </c>
      <c r="D123" s="39">
        <v>1954</v>
      </c>
      <c r="E123" s="116" t="s">
        <v>226</v>
      </c>
      <c r="F123" s="40" t="s">
        <v>76</v>
      </c>
      <c r="G123" s="41">
        <v>1</v>
      </c>
      <c r="H123" s="41">
        <v>0</v>
      </c>
      <c r="I123" s="42">
        <v>339.4</v>
      </c>
      <c r="J123" s="42">
        <v>339.4</v>
      </c>
      <c r="K123" s="42">
        <v>339.4</v>
      </c>
      <c r="L123" s="41">
        <v>45</v>
      </c>
      <c r="M123" s="85">
        <f t="shared" si="9"/>
        <v>3020280.05</v>
      </c>
      <c r="N123" s="42">
        <v>0</v>
      </c>
      <c r="O123" s="42">
        <v>0</v>
      </c>
      <c r="P123" s="42">
        <v>0</v>
      </c>
      <c r="Q123" s="85">
        <f>Лист2!C120</f>
        <v>3020280.05</v>
      </c>
      <c r="R123" s="89">
        <f t="shared" si="8"/>
        <v>8898.8805244549203</v>
      </c>
      <c r="S123" s="43" t="s">
        <v>197</v>
      </c>
    </row>
    <row r="124" spans="1:19" ht="15" customHeight="1" x14ac:dyDescent="0.25">
      <c r="A124" s="94">
        <v>104</v>
      </c>
      <c r="B124" s="79" t="s">
        <v>114</v>
      </c>
      <c r="C124" s="104" t="s">
        <v>221</v>
      </c>
      <c r="D124" s="92">
        <v>1969</v>
      </c>
      <c r="E124" s="88">
        <v>2009</v>
      </c>
      <c r="F124" s="91" t="s">
        <v>76</v>
      </c>
      <c r="G124" s="89">
        <v>5</v>
      </c>
      <c r="H124" s="89">
        <v>2</v>
      </c>
      <c r="I124" s="85">
        <v>2199.9</v>
      </c>
      <c r="J124" s="85">
        <v>1774.9</v>
      </c>
      <c r="K124" s="85">
        <v>1774.9</v>
      </c>
      <c r="L124" s="89">
        <v>82</v>
      </c>
      <c r="M124" s="85">
        <f t="shared" si="9"/>
        <v>412536.30000000005</v>
      </c>
      <c r="N124" s="85">
        <v>0</v>
      </c>
      <c r="O124" s="85">
        <v>0</v>
      </c>
      <c r="P124" s="85">
        <v>0</v>
      </c>
      <c r="Q124" s="85">
        <f>Лист2!C121</f>
        <v>412536.30000000005</v>
      </c>
      <c r="R124" s="89">
        <f t="shared" si="8"/>
        <v>232.42791143162995</v>
      </c>
      <c r="S124" s="90" t="s">
        <v>197</v>
      </c>
    </row>
    <row r="125" spans="1:19" ht="15" customHeight="1" x14ac:dyDescent="0.25">
      <c r="A125" s="94">
        <v>105</v>
      </c>
      <c r="B125" s="39" t="s">
        <v>116</v>
      </c>
      <c r="C125" s="104" t="s">
        <v>222</v>
      </c>
      <c r="D125" s="39">
        <v>1974</v>
      </c>
      <c r="E125" s="116">
        <v>2009</v>
      </c>
      <c r="F125" s="40" t="s">
        <v>76</v>
      </c>
      <c r="G125" s="41">
        <v>9</v>
      </c>
      <c r="H125" s="41">
        <v>1</v>
      </c>
      <c r="I125" s="42">
        <v>3053.7</v>
      </c>
      <c r="J125" s="42">
        <v>2695.2</v>
      </c>
      <c r="K125" s="42">
        <v>2597.8000000000002</v>
      </c>
      <c r="L125" s="41">
        <v>122</v>
      </c>
      <c r="M125" s="42">
        <f>Q125</f>
        <v>1435194.7999999998</v>
      </c>
      <c r="N125" s="42">
        <v>0</v>
      </c>
      <c r="O125" s="42">
        <v>0</v>
      </c>
      <c r="P125" s="42">
        <v>0</v>
      </c>
      <c r="Q125" s="42">
        <f>Лист2!C122</f>
        <v>1435194.7999999998</v>
      </c>
      <c r="R125" s="89">
        <f t="shared" si="8"/>
        <v>532.50029682398338</v>
      </c>
      <c r="S125" s="43">
        <v>43830</v>
      </c>
    </row>
    <row r="126" spans="1:19" ht="15" customHeight="1" x14ac:dyDescent="0.25">
      <c r="A126" s="94">
        <v>106</v>
      </c>
      <c r="B126" s="39" t="s">
        <v>179</v>
      </c>
      <c r="C126" s="104" t="s">
        <v>221</v>
      </c>
      <c r="D126" s="39">
        <v>1917</v>
      </c>
      <c r="E126" s="116"/>
      <c r="F126" s="40" t="s">
        <v>76</v>
      </c>
      <c r="G126" s="41">
        <v>1</v>
      </c>
      <c r="H126" s="41">
        <v>0</v>
      </c>
      <c r="I126" s="42">
        <v>149.5</v>
      </c>
      <c r="J126" s="42">
        <v>149.5</v>
      </c>
      <c r="K126" s="42">
        <v>110.1</v>
      </c>
      <c r="L126" s="41">
        <v>20</v>
      </c>
      <c r="M126" s="85">
        <f t="shared" si="9"/>
        <v>1328320.1400000001</v>
      </c>
      <c r="N126" s="42">
        <v>0</v>
      </c>
      <c r="O126" s="42">
        <v>0</v>
      </c>
      <c r="P126" s="42">
        <v>0</v>
      </c>
      <c r="Q126" s="85">
        <f>Лист2!C123</f>
        <v>1328320.1400000001</v>
      </c>
      <c r="R126" s="89">
        <f t="shared" si="8"/>
        <v>8885.0845484949841</v>
      </c>
      <c r="S126" s="43" t="s">
        <v>197</v>
      </c>
    </row>
    <row r="127" spans="1:19" ht="15" customHeight="1" x14ac:dyDescent="0.25">
      <c r="A127" s="94">
        <v>107</v>
      </c>
      <c r="B127" s="39" t="s">
        <v>201</v>
      </c>
      <c r="C127" s="104" t="s">
        <v>221</v>
      </c>
      <c r="D127" s="39">
        <v>1954</v>
      </c>
      <c r="E127" s="116" t="s">
        <v>226</v>
      </c>
      <c r="F127" s="40" t="s">
        <v>76</v>
      </c>
      <c r="G127" s="41">
        <v>1</v>
      </c>
      <c r="H127" s="41">
        <v>0</v>
      </c>
      <c r="I127" s="42">
        <v>236.4</v>
      </c>
      <c r="J127" s="42">
        <v>236.4</v>
      </c>
      <c r="K127" s="42">
        <v>236.4</v>
      </c>
      <c r="L127" s="41">
        <v>21</v>
      </c>
      <c r="M127" s="85">
        <f t="shared" si="9"/>
        <v>50612.4</v>
      </c>
      <c r="N127" s="42">
        <v>0</v>
      </c>
      <c r="O127" s="42">
        <v>0</v>
      </c>
      <c r="P127" s="42">
        <v>0</v>
      </c>
      <c r="Q127" s="85">
        <f>Лист2!C124</f>
        <v>50612.4</v>
      </c>
      <c r="R127" s="89">
        <f t="shared" si="8"/>
        <v>214.09644670050761</v>
      </c>
      <c r="S127" s="43" t="s">
        <v>197</v>
      </c>
    </row>
    <row r="128" spans="1:19" ht="15" customHeight="1" x14ac:dyDescent="0.25">
      <c r="A128" s="94">
        <v>108</v>
      </c>
      <c r="B128" s="39" t="s">
        <v>180</v>
      </c>
      <c r="C128" s="104" t="s">
        <v>221</v>
      </c>
      <c r="D128" s="39">
        <v>1920</v>
      </c>
      <c r="E128" s="116" t="s">
        <v>226</v>
      </c>
      <c r="F128" s="40" t="s">
        <v>76</v>
      </c>
      <c r="G128" s="41">
        <v>1</v>
      </c>
      <c r="H128" s="41">
        <v>0</v>
      </c>
      <c r="I128" s="42">
        <v>197.5</v>
      </c>
      <c r="J128" s="42">
        <v>197.5</v>
      </c>
      <c r="K128" s="42">
        <v>197.5</v>
      </c>
      <c r="L128" s="41">
        <v>13</v>
      </c>
      <c r="M128" s="85">
        <f t="shared" si="9"/>
        <v>1673484.8900000001</v>
      </c>
      <c r="N128" s="42">
        <v>0</v>
      </c>
      <c r="O128" s="42">
        <v>0</v>
      </c>
      <c r="P128" s="42">
        <v>0</v>
      </c>
      <c r="Q128" s="85">
        <f>Лист2!C125</f>
        <v>1673484.8900000001</v>
      </c>
      <c r="R128" s="89">
        <f t="shared" si="8"/>
        <v>8473.3412151898738</v>
      </c>
      <c r="S128" s="43" t="s">
        <v>197</v>
      </c>
    </row>
    <row r="129" spans="1:19" ht="15" customHeight="1" x14ac:dyDescent="0.25">
      <c r="A129" s="94">
        <v>109</v>
      </c>
      <c r="B129" s="39" t="s">
        <v>124</v>
      </c>
      <c r="C129" s="104" t="s">
        <v>221</v>
      </c>
      <c r="D129" s="39">
        <v>1968</v>
      </c>
      <c r="E129" s="116">
        <v>2013</v>
      </c>
      <c r="F129" s="40" t="s">
        <v>76</v>
      </c>
      <c r="G129" s="41">
        <v>2</v>
      </c>
      <c r="H129" s="41">
        <v>1</v>
      </c>
      <c r="I129" s="42">
        <v>624.5</v>
      </c>
      <c r="J129" s="42">
        <v>404.3</v>
      </c>
      <c r="K129" s="42">
        <v>404.3</v>
      </c>
      <c r="L129" s="41">
        <v>24</v>
      </c>
      <c r="M129" s="85">
        <f t="shared" si="9"/>
        <v>106358.39999999999</v>
      </c>
      <c r="N129" s="42">
        <v>0</v>
      </c>
      <c r="O129" s="42">
        <v>0</v>
      </c>
      <c r="P129" s="42">
        <v>0</v>
      </c>
      <c r="Q129" s="85">
        <f>Лист2!C126</f>
        <v>106358.39999999999</v>
      </c>
      <c r="R129" s="89">
        <f t="shared" si="8"/>
        <v>263.06801879792232</v>
      </c>
      <c r="S129" s="43" t="s">
        <v>197</v>
      </c>
    </row>
    <row r="130" spans="1:19" ht="15" customHeight="1" x14ac:dyDescent="0.25">
      <c r="A130" s="94">
        <v>110</v>
      </c>
      <c r="B130" s="39" t="s">
        <v>125</v>
      </c>
      <c r="C130" s="104" t="s">
        <v>221</v>
      </c>
      <c r="D130" s="39">
        <v>1965</v>
      </c>
      <c r="E130" s="116" t="s">
        <v>226</v>
      </c>
      <c r="F130" s="40" t="s">
        <v>78</v>
      </c>
      <c r="G130" s="41">
        <v>2</v>
      </c>
      <c r="H130" s="41">
        <v>1</v>
      </c>
      <c r="I130" s="42">
        <v>674.9</v>
      </c>
      <c r="J130" s="42">
        <v>423.5</v>
      </c>
      <c r="K130" s="42">
        <v>423.5</v>
      </c>
      <c r="L130" s="41">
        <v>28</v>
      </c>
      <c r="M130" s="85">
        <f t="shared" si="9"/>
        <v>242656.92</v>
      </c>
      <c r="N130" s="42">
        <v>0</v>
      </c>
      <c r="O130" s="42">
        <v>0</v>
      </c>
      <c r="P130" s="42">
        <v>0</v>
      </c>
      <c r="Q130" s="85">
        <f>Лист2!C127</f>
        <v>242656.92</v>
      </c>
      <c r="R130" s="89">
        <f t="shared" si="8"/>
        <v>572.97974025974031</v>
      </c>
      <c r="S130" s="43" t="s">
        <v>197</v>
      </c>
    </row>
    <row r="131" spans="1:19" ht="15" customHeight="1" x14ac:dyDescent="0.25">
      <c r="A131" s="94">
        <v>111</v>
      </c>
      <c r="B131" s="39" t="s">
        <v>182</v>
      </c>
      <c r="C131" s="104" t="s">
        <v>221</v>
      </c>
      <c r="D131" s="39">
        <v>1958</v>
      </c>
      <c r="E131" s="116" t="s">
        <v>226</v>
      </c>
      <c r="F131" s="40" t="s">
        <v>78</v>
      </c>
      <c r="G131" s="41">
        <v>1</v>
      </c>
      <c r="H131" s="41">
        <v>0</v>
      </c>
      <c r="I131" s="42">
        <v>319.8</v>
      </c>
      <c r="J131" s="42">
        <v>319.8</v>
      </c>
      <c r="K131" s="42">
        <v>319.8</v>
      </c>
      <c r="L131" s="41">
        <v>17</v>
      </c>
      <c r="M131" s="85">
        <f t="shared" si="9"/>
        <v>3500120.3890000004</v>
      </c>
      <c r="N131" s="42">
        <v>0</v>
      </c>
      <c r="O131" s="42">
        <v>0</v>
      </c>
      <c r="P131" s="42">
        <v>0</v>
      </c>
      <c r="Q131" s="85">
        <f>Лист2!C128</f>
        <v>3500120.3890000004</v>
      </c>
      <c r="R131" s="89">
        <f t="shared" si="8"/>
        <v>10944.716663539713</v>
      </c>
      <c r="S131" s="43" t="s">
        <v>197</v>
      </c>
    </row>
    <row r="132" spans="1:19" ht="15" customHeight="1" x14ac:dyDescent="0.25">
      <c r="A132" s="94">
        <v>112</v>
      </c>
      <c r="B132" s="39" t="s">
        <v>183</v>
      </c>
      <c r="C132" s="104" t="s">
        <v>221</v>
      </c>
      <c r="D132" s="39">
        <v>1958</v>
      </c>
      <c r="E132" s="116" t="s">
        <v>226</v>
      </c>
      <c r="F132" s="40" t="s">
        <v>78</v>
      </c>
      <c r="G132" s="41">
        <v>1</v>
      </c>
      <c r="H132" s="41">
        <v>0</v>
      </c>
      <c r="I132" s="42">
        <v>587</v>
      </c>
      <c r="J132" s="42">
        <v>587</v>
      </c>
      <c r="K132" s="42">
        <v>587</v>
      </c>
      <c r="L132" s="41">
        <v>22</v>
      </c>
      <c r="M132" s="85">
        <f t="shared" si="9"/>
        <v>3566398.5769999996</v>
      </c>
      <c r="N132" s="42">
        <v>0</v>
      </c>
      <c r="O132" s="42">
        <v>0</v>
      </c>
      <c r="P132" s="42">
        <v>0</v>
      </c>
      <c r="Q132" s="85">
        <f>Лист2!C129</f>
        <v>3566398.5769999996</v>
      </c>
      <c r="R132" s="89">
        <f t="shared" si="8"/>
        <v>6075.6364173764896</v>
      </c>
      <c r="S132" s="43" t="s">
        <v>197</v>
      </c>
    </row>
    <row r="133" spans="1:19" ht="15" customHeight="1" x14ac:dyDescent="0.25">
      <c r="A133" s="94">
        <v>113</v>
      </c>
      <c r="B133" s="39" t="s">
        <v>184</v>
      </c>
      <c r="C133" s="104" t="s">
        <v>221</v>
      </c>
      <c r="D133" s="39">
        <v>1952</v>
      </c>
      <c r="E133" s="116" t="s">
        <v>226</v>
      </c>
      <c r="F133" s="40" t="s">
        <v>78</v>
      </c>
      <c r="G133" s="41">
        <v>1</v>
      </c>
      <c r="H133" s="41">
        <v>0</v>
      </c>
      <c r="I133" s="42">
        <v>317.8</v>
      </c>
      <c r="J133" s="42">
        <v>317.8</v>
      </c>
      <c r="K133" s="42">
        <v>317.8</v>
      </c>
      <c r="L133" s="41">
        <v>21</v>
      </c>
      <c r="M133" s="85">
        <f t="shared" si="9"/>
        <v>1953196.6469999999</v>
      </c>
      <c r="N133" s="42">
        <v>0</v>
      </c>
      <c r="O133" s="42">
        <v>0</v>
      </c>
      <c r="P133" s="42">
        <v>0</v>
      </c>
      <c r="Q133" s="85">
        <f>Лист2!C130</f>
        <v>1953196.6469999999</v>
      </c>
      <c r="R133" s="89">
        <f t="shared" si="8"/>
        <v>6145.9932252989292</v>
      </c>
      <c r="S133" s="43" t="s">
        <v>197</v>
      </c>
    </row>
    <row r="134" spans="1:19" ht="15" customHeight="1" x14ac:dyDescent="0.25">
      <c r="A134" s="94">
        <v>114</v>
      </c>
      <c r="B134" s="39" t="s">
        <v>185</v>
      </c>
      <c r="C134" s="104" t="s">
        <v>221</v>
      </c>
      <c r="D134" s="39">
        <v>1953</v>
      </c>
      <c r="E134" s="116" t="s">
        <v>226</v>
      </c>
      <c r="F134" s="40" t="s">
        <v>78</v>
      </c>
      <c r="G134" s="41">
        <v>1</v>
      </c>
      <c r="H134" s="41">
        <v>0</v>
      </c>
      <c r="I134" s="42">
        <v>144.30000000000001</v>
      </c>
      <c r="J134" s="42">
        <v>144.30000000000001</v>
      </c>
      <c r="K134" s="42">
        <v>144.30000000000001</v>
      </c>
      <c r="L134" s="41">
        <v>10</v>
      </c>
      <c r="M134" s="85">
        <f t="shared" si="9"/>
        <v>698500.20400000003</v>
      </c>
      <c r="N134" s="42">
        <v>0</v>
      </c>
      <c r="O134" s="42">
        <v>0</v>
      </c>
      <c r="P134" s="42">
        <v>0</v>
      </c>
      <c r="Q134" s="85">
        <f>Лист2!C131</f>
        <v>698500.20400000003</v>
      </c>
      <c r="R134" s="89">
        <f t="shared" si="8"/>
        <v>4840.6112543312538</v>
      </c>
      <c r="S134" s="43" t="s">
        <v>197</v>
      </c>
    </row>
    <row r="135" spans="1:19" ht="15" customHeight="1" x14ac:dyDescent="0.25">
      <c r="A135" s="94">
        <v>115</v>
      </c>
      <c r="B135" s="39" t="s">
        <v>186</v>
      </c>
      <c r="C135" s="104" t="s">
        <v>221</v>
      </c>
      <c r="D135" s="39">
        <v>1923</v>
      </c>
      <c r="E135" s="116" t="s">
        <v>226</v>
      </c>
      <c r="F135" s="40" t="s">
        <v>78</v>
      </c>
      <c r="G135" s="41">
        <v>1</v>
      </c>
      <c r="H135" s="41">
        <v>0</v>
      </c>
      <c r="I135" s="42">
        <v>123</v>
      </c>
      <c r="J135" s="42">
        <v>123</v>
      </c>
      <c r="K135" s="42">
        <v>123</v>
      </c>
      <c r="L135" s="41">
        <v>10</v>
      </c>
      <c r="M135" s="85">
        <f t="shared" ref="M135:M171" si="12">Q135</f>
        <v>861373.84200000006</v>
      </c>
      <c r="N135" s="42">
        <v>0</v>
      </c>
      <c r="O135" s="42">
        <v>0</v>
      </c>
      <c r="P135" s="42">
        <v>0</v>
      </c>
      <c r="Q135" s="85">
        <f>Лист2!C132</f>
        <v>861373.84200000006</v>
      </c>
      <c r="R135" s="89">
        <f t="shared" si="8"/>
        <v>7003.0393658536586</v>
      </c>
      <c r="S135" s="43" t="s">
        <v>197</v>
      </c>
    </row>
    <row r="136" spans="1:19" ht="15" customHeight="1" x14ac:dyDescent="0.25">
      <c r="A136" s="94">
        <v>116</v>
      </c>
      <c r="B136" s="39" t="s">
        <v>187</v>
      </c>
      <c r="C136" s="104" t="s">
        <v>221</v>
      </c>
      <c r="D136" s="39">
        <v>1932</v>
      </c>
      <c r="E136" s="116" t="s">
        <v>226</v>
      </c>
      <c r="F136" s="40" t="s">
        <v>78</v>
      </c>
      <c r="G136" s="41">
        <v>1</v>
      </c>
      <c r="H136" s="41">
        <v>0</v>
      </c>
      <c r="I136" s="42">
        <v>198.7</v>
      </c>
      <c r="J136" s="42">
        <v>198.7</v>
      </c>
      <c r="K136" s="42">
        <v>198.7</v>
      </c>
      <c r="L136" s="41">
        <v>10</v>
      </c>
      <c r="M136" s="85">
        <f t="shared" si="12"/>
        <v>1303431.3489999999</v>
      </c>
      <c r="N136" s="42">
        <v>0</v>
      </c>
      <c r="O136" s="42">
        <v>0</v>
      </c>
      <c r="P136" s="42">
        <v>0</v>
      </c>
      <c r="Q136" s="85">
        <f>Лист2!C133</f>
        <v>1303431.3489999999</v>
      </c>
      <c r="R136" s="89">
        <f t="shared" si="8"/>
        <v>6559.7954151987924</v>
      </c>
      <c r="S136" s="43" t="s">
        <v>197</v>
      </c>
    </row>
    <row r="137" spans="1:19" ht="15" customHeight="1" x14ac:dyDescent="0.25">
      <c r="A137" s="94">
        <v>117</v>
      </c>
      <c r="B137" s="39" t="s">
        <v>188</v>
      </c>
      <c r="C137" s="104" t="s">
        <v>221</v>
      </c>
      <c r="D137" s="39">
        <v>1936</v>
      </c>
      <c r="E137" s="116" t="s">
        <v>226</v>
      </c>
      <c r="F137" s="40" t="s">
        <v>78</v>
      </c>
      <c r="G137" s="41">
        <v>1</v>
      </c>
      <c r="H137" s="41">
        <v>0</v>
      </c>
      <c r="I137" s="42">
        <v>239.8</v>
      </c>
      <c r="J137" s="42">
        <v>239.8</v>
      </c>
      <c r="K137" s="42">
        <v>239.8</v>
      </c>
      <c r="L137" s="41">
        <v>15</v>
      </c>
      <c r="M137" s="85">
        <f t="shared" si="12"/>
        <v>1512792.095</v>
      </c>
      <c r="N137" s="42">
        <v>0</v>
      </c>
      <c r="O137" s="42">
        <v>0</v>
      </c>
      <c r="P137" s="42">
        <v>0</v>
      </c>
      <c r="Q137" s="85">
        <f>Лист2!C134</f>
        <v>1512792.095</v>
      </c>
      <c r="R137" s="89">
        <f t="shared" si="8"/>
        <v>6308.5575271059215</v>
      </c>
      <c r="S137" s="43" t="s">
        <v>197</v>
      </c>
    </row>
    <row r="138" spans="1:19" ht="15" customHeight="1" x14ac:dyDescent="0.25">
      <c r="A138" s="94">
        <v>118</v>
      </c>
      <c r="B138" s="39" t="s">
        <v>189</v>
      </c>
      <c r="C138" s="104" t="s">
        <v>221</v>
      </c>
      <c r="D138" s="39">
        <v>1950</v>
      </c>
      <c r="E138" s="116" t="s">
        <v>226</v>
      </c>
      <c r="F138" s="40" t="s">
        <v>78</v>
      </c>
      <c r="G138" s="41">
        <v>1</v>
      </c>
      <c r="H138" s="41">
        <v>0</v>
      </c>
      <c r="I138" s="42">
        <v>285.2</v>
      </c>
      <c r="J138" s="42">
        <v>285.2</v>
      </c>
      <c r="K138" s="42">
        <v>285.2</v>
      </c>
      <c r="L138" s="41">
        <v>15</v>
      </c>
      <c r="M138" s="85">
        <f t="shared" si="12"/>
        <v>1876359.4710000001</v>
      </c>
      <c r="N138" s="42">
        <v>0</v>
      </c>
      <c r="O138" s="42">
        <v>0</v>
      </c>
      <c r="P138" s="42">
        <v>0</v>
      </c>
      <c r="Q138" s="85">
        <f>Лист2!C135</f>
        <v>1876359.4710000001</v>
      </c>
      <c r="R138" s="89">
        <f t="shared" si="8"/>
        <v>6579.100529453016</v>
      </c>
      <c r="S138" s="43" t="s">
        <v>197</v>
      </c>
    </row>
    <row r="139" spans="1:19" ht="15" customHeight="1" x14ac:dyDescent="0.25">
      <c r="A139" s="94">
        <v>119</v>
      </c>
      <c r="B139" s="39" t="s">
        <v>190</v>
      </c>
      <c r="C139" s="104" t="s">
        <v>221</v>
      </c>
      <c r="D139" s="39">
        <v>1954</v>
      </c>
      <c r="E139" s="116" t="s">
        <v>226</v>
      </c>
      <c r="F139" s="40" t="s">
        <v>78</v>
      </c>
      <c r="G139" s="41">
        <v>1</v>
      </c>
      <c r="H139" s="41">
        <v>0</v>
      </c>
      <c r="I139" s="42">
        <v>225.4</v>
      </c>
      <c r="J139" s="42">
        <v>225.4</v>
      </c>
      <c r="K139" s="42">
        <v>225.4</v>
      </c>
      <c r="L139" s="41">
        <v>15</v>
      </c>
      <c r="M139" s="85">
        <f t="shared" si="12"/>
        <v>1480984.5830000001</v>
      </c>
      <c r="N139" s="42">
        <v>0</v>
      </c>
      <c r="O139" s="42">
        <v>0</v>
      </c>
      <c r="P139" s="42">
        <v>0</v>
      </c>
      <c r="Q139" s="85">
        <f>Лист2!C136</f>
        <v>1480984.5830000001</v>
      </c>
      <c r="R139" s="89">
        <f t="shared" ref="R139:R171" si="13">Q139/J139</f>
        <v>6570.4728615794147</v>
      </c>
      <c r="S139" s="43" t="s">
        <v>197</v>
      </c>
    </row>
    <row r="140" spans="1:19" ht="15" customHeight="1" x14ac:dyDescent="0.25">
      <c r="A140" s="94">
        <v>120</v>
      </c>
      <c r="B140" s="39" t="s">
        <v>191</v>
      </c>
      <c r="C140" s="104" t="s">
        <v>221</v>
      </c>
      <c r="D140" s="39">
        <v>1930</v>
      </c>
      <c r="E140" s="116" t="s">
        <v>226</v>
      </c>
      <c r="F140" s="40" t="s">
        <v>78</v>
      </c>
      <c r="G140" s="41">
        <v>1</v>
      </c>
      <c r="H140" s="41">
        <v>0</v>
      </c>
      <c r="I140" s="42">
        <v>139.30000000000001</v>
      </c>
      <c r="J140" s="42">
        <v>139.30000000000001</v>
      </c>
      <c r="K140" s="42">
        <v>139.30000000000001</v>
      </c>
      <c r="L140" s="41">
        <v>4</v>
      </c>
      <c r="M140" s="85">
        <f t="shared" si="12"/>
        <v>983080.94000000006</v>
      </c>
      <c r="N140" s="42">
        <v>0</v>
      </c>
      <c r="O140" s="42">
        <v>0</v>
      </c>
      <c r="P140" s="42">
        <v>0</v>
      </c>
      <c r="Q140" s="85">
        <f>Лист2!C137</f>
        <v>983080.94000000006</v>
      </c>
      <c r="R140" s="89">
        <f t="shared" si="13"/>
        <v>7057.2931801866471</v>
      </c>
      <c r="S140" s="43" t="s">
        <v>197</v>
      </c>
    </row>
    <row r="141" spans="1:19" ht="15" customHeight="1" x14ac:dyDescent="0.25">
      <c r="A141" s="94">
        <v>121</v>
      </c>
      <c r="B141" s="39" t="s">
        <v>192</v>
      </c>
      <c r="C141" s="104" t="s">
        <v>221</v>
      </c>
      <c r="D141" s="39">
        <v>1953</v>
      </c>
      <c r="E141" s="116" t="s">
        <v>226</v>
      </c>
      <c r="F141" s="40" t="s">
        <v>78</v>
      </c>
      <c r="G141" s="41">
        <v>1</v>
      </c>
      <c r="H141" s="41">
        <v>0</v>
      </c>
      <c r="I141" s="42">
        <v>151.4</v>
      </c>
      <c r="J141" s="42">
        <v>151.4</v>
      </c>
      <c r="K141" s="42">
        <v>151.4</v>
      </c>
      <c r="L141" s="41">
        <v>7</v>
      </c>
      <c r="M141" s="85">
        <f t="shared" si="12"/>
        <v>1364339.34</v>
      </c>
      <c r="N141" s="42">
        <v>0</v>
      </c>
      <c r="O141" s="42">
        <v>0</v>
      </c>
      <c r="P141" s="42">
        <v>0</v>
      </c>
      <c r="Q141" s="85">
        <f>Лист2!C138</f>
        <v>1364339.34</v>
      </c>
      <c r="R141" s="89">
        <f t="shared" si="13"/>
        <v>9011.488375165125</v>
      </c>
      <c r="S141" s="43" t="s">
        <v>197</v>
      </c>
    </row>
    <row r="142" spans="1:19" ht="15" customHeight="1" x14ac:dyDescent="0.25">
      <c r="A142" s="94">
        <v>122</v>
      </c>
      <c r="B142" s="39" t="s">
        <v>193</v>
      </c>
      <c r="C142" s="104" t="s">
        <v>221</v>
      </c>
      <c r="D142" s="39">
        <v>1927</v>
      </c>
      <c r="E142" s="116" t="s">
        <v>226</v>
      </c>
      <c r="F142" s="40" t="s">
        <v>78</v>
      </c>
      <c r="G142" s="41">
        <v>1</v>
      </c>
      <c r="H142" s="41">
        <v>0</v>
      </c>
      <c r="I142" s="42">
        <v>138.80000000000001</v>
      </c>
      <c r="J142" s="42">
        <v>138.80000000000001</v>
      </c>
      <c r="K142" s="42">
        <v>138.80000000000001</v>
      </c>
      <c r="L142" s="41">
        <v>7</v>
      </c>
      <c r="M142" s="85">
        <f t="shared" si="12"/>
        <v>952062.64900000009</v>
      </c>
      <c r="N142" s="42">
        <v>0</v>
      </c>
      <c r="O142" s="42">
        <v>0</v>
      </c>
      <c r="P142" s="42">
        <v>0</v>
      </c>
      <c r="Q142" s="85">
        <f>Лист2!C139</f>
        <v>952062.64900000009</v>
      </c>
      <c r="R142" s="89">
        <f t="shared" si="13"/>
        <v>6859.2409870317006</v>
      </c>
      <c r="S142" s="43" t="s">
        <v>197</v>
      </c>
    </row>
    <row r="143" spans="1:19" ht="15" customHeight="1" x14ac:dyDescent="0.25">
      <c r="A143" s="94">
        <v>123</v>
      </c>
      <c r="B143" s="39" t="s">
        <v>194</v>
      </c>
      <c r="C143" s="104" t="s">
        <v>221</v>
      </c>
      <c r="D143" s="39">
        <v>1950</v>
      </c>
      <c r="E143" s="116" t="s">
        <v>226</v>
      </c>
      <c r="F143" s="40" t="s">
        <v>78</v>
      </c>
      <c r="G143" s="41">
        <v>1</v>
      </c>
      <c r="H143" s="41">
        <v>0</v>
      </c>
      <c r="I143" s="42">
        <v>232.8</v>
      </c>
      <c r="J143" s="42">
        <v>232.8</v>
      </c>
      <c r="K143" s="42">
        <v>232.8</v>
      </c>
      <c r="L143" s="41">
        <v>8</v>
      </c>
      <c r="M143" s="85">
        <f t="shared" si="12"/>
        <v>1400520.0959999999</v>
      </c>
      <c r="N143" s="42">
        <v>0</v>
      </c>
      <c r="O143" s="42">
        <v>0</v>
      </c>
      <c r="P143" s="42">
        <v>0</v>
      </c>
      <c r="Q143" s="85">
        <f>Лист2!C140</f>
        <v>1400520.0959999999</v>
      </c>
      <c r="R143" s="89">
        <f t="shared" si="13"/>
        <v>6015.979793814432</v>
      </c>
      <c r="S143" s="43" t="s">
        <v>197</v>
      </c>
    </row>
    <row r="144" spans="1:19" ht="15" customHeight="1" x14ac:dyDescent="0.25">
      <c r="A144" s="94">
        <v>124</v>
      </c>
      <c r="B144" s="39" t="s">
        <v>130</v>
      </c>
      <c r="C144" s="104" t="s">
        <v>221</v>
      </c>
      <c r="D144" s="39">
        <v>1973</v>
      </c>
      <c r="E144" s="116">
        <v>2009</v>
      </c>
      <c r="F144" s="40" t="s">
        <v>78</v>
      </c>
      <c r="G144" s="41">
        <v>2</v>
      </c>
      <c r="H144" s="41">
        <v>2</v>
      </c>
      <c r="I144" s="42">
        <v>452.9</v>
      </c>
      <c r="J144" s="42">
        <v>428.91</v>
      </c>
      <c r="K144" s="42">
        <v>428.91</v>
      </c>
      <c r="L144" s="41">
        <v>35</v>
      </c>
      <c r="M144" s="85">
        <f t="shared" si="12"/>
        <v>286582.57679999998</v>
      </c>
      <c r="N144" s="42">
        <v>0</v>
      </c>
      <c r="O144" s="42">
        <v>0</v>
      </c>
      <c r="P144" s="42">
        <v>0</v>
      </c>
      <c r="Q144" s="85">
        <f>Лист2!C141</f>
        <v>286582.57679999998</v>
      </c>
      <c r="R144" s="89">
        <f t="shared" si="13"/>
        <v>668.16482898510174</v>
      </c>
      <c r="S144" s="43" t="s">
        <v>197</v>
      </c>
    </row>
    <row r="145" spans="1:19" ht="15" customHeight="1" x14ac:dyDescent="0.25">
      <c r="A145" s="94">
        <v>125</v>
      </c>
      <c r="B145" s="39" t="s">
        <v>131</v>
      </c>
      <c r="C145" s="104" t="s">
        <v>221</v>
      </c>
      <c r="D145" s="39">
        <v>1963</v>
      </c>
      <c r="E145" s="116">
        <v>2010</v>
      </c>
      <c r="F145" s="40" t="s">
        <v>76</v>
      </c>
      <c r="G145" s="41">
        <v>2</v>
      </c>
      <c r="H145" s="41">
        <v>2</v>
      </c>
      <c r="I145" s="42">
        <v>317.39999999999998</v>
      </c>
      <c r="J145" s="42">
        <v>293.39</v>
      </c>
      <c r="K145" s="42">
        <v>293.39</v>
      </c>
      <c r="L145" s="41">
        <v>27</v>
      </c>
      <c r="M145" s="85">
        <f t="shared" si="12"/>
        <v>266596.7868</v>
      </c>
      <c r="N145" s="42">
        <v>0</v>
      </c>
      <c r="O145" s="42">
        <v>0</v>
      </c>
      <c r="P145" s="42">
        <v>0</v>
      </c>
      <c r="Q145" s="85">
        <f>Лист2!C142</f>
        <v>266596.7868</v>
      </c>
      <c r="R145" s="89">
        <f t="shared" si="13"/>
        <v>908.67714237022403</v>
      </c>
      <c r="S145" s="43" t="s">
        <v>197</v>
      </c>
    </row>
    <row r="146" spans="1:19" ht="15" customHeight="1" x14ac:dyDescent="0.25">
      <c r="A146" s="94">
        <v>126</v>
      </c>
      <c r="B146" s="39" t="s">
        <v>132</v>
      </c>
      <c r="C146" s="104" t="s">
        <v>221</v>
      </c>
      <c r="D146" s="39">
        <v>1965</v>
      </c>
      <c r="E146" s="116">
        <v>2012</v>
      </c>
      <c r="F146" s="40" t="s">
        <v>78</v>
      </c>
      <c r="G146" s="41">
        <v>2</v>
      </c>
      <c r="H146" s="41">
        <v>2</v>
      </c>
      <c r="I146" s="42">
        <v>350.7</v>
      </c>
      <c r="J146" s="42">
        <v>326.7</v>
      </c>
      <c r="K146" s="42">
        <v>275.23</v>
      </c>
      <c r="L146" s="41">
        <v>31</v>
      </c>
      <c r="M146" s="42">
        <f>Q146</f>
        <v>2030799.8207999999</v>
      </c>
      <c r="N146" s="42">
        <v>0</v>
      </c>
      <c r="O146" s="42">
        <v>0</v>
      </c>
      <c r="P146" s="42">
        <v>0</v>
      </c>
      <c r="Q146" s="42">
        <f>Лист2!C143</f>
        <v>2030799.8207999999</v>
      </c>
      <c r="R146" s="89">
        <f t="shared" si="13"/>
        <v>6216.0998494031219</v>
      </c>
      <c r="S146" s="43">
        <v>43830</v>
      </c>
    </row>
    <row r="147" spans="1:19" ht="15" customHeight="1" x14ac:dyDescent="0.25">
      <c r="A147" s="94">
        <v>127</v>
      </c>
      <c r="B147" s="39" t="s">
        <v>127</v>
      </c>
      <c r="C147" s="104" t="s">
        <v>221</v>
      </c>
      <c r="D147" s="39">
        <v>1965</v>
      </c>
      <c r="E147" s="116">
        <v>2009</v>
      </c>
      <c r="F147" s="40" t="s">
        <v>76</v>
      </c>
      <c r="G147" s="41">
        <v>2</v>
      </c>
      <c r="H147" s="41">
        <v>2</v>
      </c>
      <c r="I147" s="42">
        <v>362.6</v>
      </c>
      <c r="J147" s="42">
        <v>338.59</v>
      </c>
      <c r="K147" s="42">
        <v>249.19</v>
      </c>
      <c r="L147" s="41">
        <v>19</v>
      </c>
      <c r="M147" s="85">
        <f t="shared" si="12"/>
        <v>208202.4768</v>
      </c>
      <c r="N147" s="42">
        <v>0</v>
      </c>
      <c r="O147" s="42">
        <v>0</v>
      </c>
      <c r="P147" s="42">
        <v>0</v>
      </c>
      <c r="Q147" s="85">
        <f>Лист2!C144</f>
        <v>208202.4768</v>
      </c>
      <c r="R147" s="89">
        <f t="shared" si="13"/>
        <v>614.91029504710718</v>
      </c>
      <c r="S147" s="43" t="s">
        <v>197</v>
      </c>
    </row>
    <row r="148" spans="1:19" s="117" customFormat="1" ht="15" customHeight="1" x14ac:dyDescent="0.2">
      <c r="A148" s="94">
        <v>128</v>
      </c>
      <c r="B148" s="39" t="s">
        <v>229</v>
      </c>
      <c r="C148" s="104" t="s">
        <v>230</v>
      </c>
      <c r="D148" s="110">
        <v>1966</v>
      </c>
      <c r="E148" s="119">
        <v>2009</v>
      </c>
      <c r="F148" s="109" t="s">
        <v>163</v>
      </c>
      <c r="G148" s="110">
        <v>2</v>
      </c>
      <c r="H148" s="110">
        <v>2</v>
      </c>
      <c r="I148" s="111">
        <v>420.9</v>
      </c>
      <c r="J148" s="111">
        <v>256.60000000000002</v>
      </c>
      <c r="K148" s="111">
        <v>256.63</v>
      </c>
      <c r="L148" s="112">
        <v>20</v>
      </c>
      <c r="M148" s="111">
        <v>173795.69</v>
      </c>
      <c r="N148" s="111">
        <v>0</v>
      </c>
      <c r="O148" s="111">
        <v>0</v>
      </c>
      <c r="P148" s="111">
        <v>0</v>
      </c>
      <c r="Q148" s="111">
        <v>173795.69</v>
      </c>
      <c r="R148" s="89">
        <f t="shared" si="13"/>
        <v>677.30198752922831</v>
      </c>
      <c r="S148" s="43" t="s">
        <v>197</v>
      </c>
    </row>
    <row r="149" spans="1:19" ht="15" customHeight="1" x14ac:dyDescent="0.25">
      <c r="A149" s="94">
        <v>129</v>
      </c>
      <c r="B149" s="39" t="s">
        <v>128</v>
      </c>
      <c r="C149" s="104" t="s">
        <v>221</v>
      </c>
      <c r="D149" s="39">
        <v>1966</v>
      </c>
      <c r="E149" s="116">
        <v>2009</v>
      </c>
      <c r="F149" s="40" t="s">
        <v>76</v>
      </c>
      <c r="G149" s="41">
        <v>2</v>
      </c>
      <c r="H149" s="41">
        <v>2</v>
      </c>
      <c r="I149" s="42">
        <v>510.8</v>
      </c>
      <c r="J149" s="42">
        <v>316.51</v>
      </c>
      <c r="K149" s="42">
        <v>316.14999999999998</v>
      </c>
      <c r="L149" s="41">
        <v>19</v>
      </c>
      <c r="M149" s="85">
        <f t="shared" si="12"/>
        <v>209644.22400000002</v>
      </c>
      <c r="N149" s="42">
        <v>0</v>
      </c>
      <c r="O149" s="42">
        <v>0</v>
      </c>
      <c r="P149" s="42">
        <v>0</v>
      </c>
      <c r="Q149" s="85">
        <f>Лист2!C146</f>
        <v>209644.22400000002</v>
      </c>
      <c r="R149" s="89">
        <f t="shared" si="13"/>
        <v>662.36208650595563</v>
      </c>
      <c r="S149" s="43" t="s">
        <v>197</v>
      </c>
    </row>
    <row r="150" spans="1:19" ht="15" customHeight="1" x14ac:dyDescent="0.25">
      <c r="A150" s="94">
        <v>130</v>
      </c>
      <c r="B150" s="39" t="s">
        <v>129</v>
      </c>
      <c r="C150" s="104" t="s">
        <v>221</v>
      </c>
      <c r="D150" s="39">
        <v>1966</v>
      </c>
      <c r="E150" s="116">
        <v>2009</v>
      </c>
      <c r="F150" s="40" t="s">
        <v>76</v>
      </c>
      <c r="G150" s="41">
        <v>2</v>
      </c>
      <c r="H150" s="41">
        <v>3</v>
      </c>
      <c r="I150" s="42">
        <v>889.5</v>
      </c>
      <c r="J150" s="42">
        <v>557.19000000000005</v>
      </c>
      <c r="K150" s="42">
        <v>496.79</v>
      </c>
      <c r="L150" s="41">
        <v>20</v>
      </c>
      <c r="M150" s="85">
        <f t="shared" si="12"/>
        <v>211298.68800000002</v>
      </c>
      <c r="N150" s="42">
        <v>0</v>
      </c>
      <c r="O150" s="42">
        <v>0</v>
      </c>
      <c r="P150" s="42">
        <v>0</v>
      </c>
      <c r="Q150" s="85">
        <f>Лист2!C147</f>
        <v>211298.68800000002</v>
      </c>
      <c r="R150" s="89">
        <f t="shared" si="13"/>
        <v>379.22196737199158</v>
      </c>
      <c r="S150" s="43" t="s">
        <v>197</v>
      </c>
    </row>
    <row r="151" spans="1:19" ht="15" customHeight="1" x14ac:dyDescent="0.25">
      <c r="A151" s="94">
        <v>131</v>
      </c>
      <c r="B151" s="39" t="s">
        <v>133</v>
      </c>
      <c r="C151" s="104" t="s">
        <v>221</v>
      </c>
      <c r="D151" s="39">
        <v>2012</v>
      </c>
      <c r="E151" s="116">
        <v>2012</v>
      </c>
      <c r="F151" s="40" t="s">
        <v>76</v>
      </c>
      <c r="G151" s="41">
        <v>3</v>
      </c>
      <c r="H151" s="41">
        <v>1</v>
      </c>
      <c r="I151" s="42">
        <v>1044.5</v>
      </c>
      <c r="J151" s="42">
        <v>765.4</v>
      </c>
      <c r="K151" s="42">
        <v>765.4</v>
      </c>
      <c r="L151" s="41">
        <v>7</v>
      </c>
      <c r="M151" s="42">
        <f>Q151</f>
        <v>197848.79399999999</v>
      </c>
      <c r="N151" s="42">
        <v>0</v>
      </c>
      <c r="O151" s="42">
        <v>0</v>
      </c>
      <c r="P151" s="42">
        <v>0</v>
      </c>
      <c r="Q151" s="42">
        <f>Лист2!C148</f>
        <v>197848.79399999999</v>
      </c>
      <c r="R151" s="89">
        <f t="shared" si="13"/>
        <v>258.49071596550823</v>
      </c>
      <c r="S151" s="43">
        <v>43830</v>
      </c>
    </row>
    <row r="152" spans="1:19" ht="15" customHeight="1" x14ac:dyDescent="0.25">
      <c r="A152" s="94">
        <v>132</v>
      </c>
      <c r="B152" s="39" t="s">
        <v>165</v>
      </c>
      <c r="C152" s="103" t="s">
        <v>221</v>
      </c>
      <c r="D152" s="39">
        <v>1960</v>
      </c>
      <c r="E152" s="116" t="s">
        <v>226</v>
      </c>
      <c r="F152" s="40" t="s">
        <v>76</v>
      </c>
      <c r="G152" s="41">
        <v>1</v>
      </c>
      <c r="H152" s="41">
        <v>0</v>
      </c>
      <c r="I152" s="42">
        <v>137.69999999999999</v>
      </c>
      <c r="J152" s="42">
        <v>137.69999999999999</v>
      </c>
      <c r="K152" s="42">
        <v>137.69999999999999</v>
      </c>
      <c r="L152" s="41">
        <v>29</v>
      </c>
      <c r="M152" s="42">
        <f>Q152</f>
        <v>979483.72999999986</v>
      </c>
      <c r="N152" s="42">
        <v>0</v>
      </c>
      <c r="O152" s="42">
        <v>0</v>
      </c>
      <c r="P152" s="42">
        <v>0</v>
      </c>
      <c r="Q152" s="42">
        <f>Лист2!C149</f>
        <v>979483.72999999986</v>
      </c>
      <c r="R152" s="89">
        <f>Q152/J152</f>
        <v>7113.1716049382712</v>
      </c>
      <c r="S152" s="90" t="s">
        <v>197</v>
      </c>
    </row>
    <row r="153" spans="1:19" ht="15" customHeight="1" x14ac:dyDescent="0.25">
      <c r="A153" s="94">
        <v>133</v>
      </c>
      <c r="B153" s="39" t="s">
        <v>135</v>
      </c>
      <c r="C153" s="104" t="s">
        <v>221</v>
      </c>
      <c r="D153" s="39">
        <v>1973</v>
      </c>
      <c r="E153" s="116">
        <v>2009</v>
      </c>
      <c r="F153" s="40" t="s">
        <v>76</v>
      </c>
      <c r="G153" s="41">
        <v>2</v>
      </c>
      <c r="H153" s="41">
        <v>2</v>
      </c>
      <c r="I153" s="42">
        <v>767.3</v>
      </c>
      <c r="J153" s="42">
        <v>487.7</v>
      </c>
      <c r="K153" s="42">
        <v>487.7</v>
      </c>
      <c r="L153" s="41">
        <v>22</v>
      </c>
      <c r="M153" s="85">
        <f t="shared" si="12"/>
        <v>293820.25919999997</v>
      </c>
      <c r="N153" s="42">
        <v>0</v>
      </c>
      <c r="O153" s="42">
        <v>0</v>
      </c>
      <c r="P153" s="42">
        <v>0</v>
      </c>
      <c r="Q153" s="85">
        <f>Лист2!C150</f>
        <v>293820.25919999997</v>
      </c>
      <c r="R153" s="89">
        <f t="shared" si="13"/>
        <v>602.46106048800493</v>
      </c>
      <c r="S153" s="43" t="s">
        <v>197</v>
      </c>
    </row>
    <row r="154" spans="1:19" ht="15" customHeight="1" x14ac:dyDescent="0.25">
      <c r="A154" s="94">
        <v>134</v>
      </c>
      <c r="B154" s="39" t="s">
        <v>136</v>
      </c>
      <c r="C154" s="104" t="s">
        <v>221</v>
      </c>
      <c r="D154" s="39">
        <v>1983</v>
      </c>
      <c r="E154" s="116" t="s">
        <v>226</v>
      </c>
      <c r="F154" s="40" t="s">
        <v>76</v>
      </c>
      <c r="G154" s="41">
        <v>2</v>
      </c>
      <c r="H154" s="41">
        <v>1</v>
      </c>
      <c r="I154" s="42">
        <v>279.8</v>
      </c>
      <c r="J154" s="42">
        <v>267.8</v>
      </c>
      <c r="K154" s="42">
        <v>267.8</v>
      </c>
      <c r="L154" s="41">
        <v>24</v>
      </c>
      <c r="M154" s="85">
        <f t="shared" si="12"/>
        <v>318561.24600000004</v>
      </c>
      <c r="N154" s="42">
        <v>0</v>
      </c>
      <c r="O154" s="42">
        <v>0</v>
      </c>
      <c r="P154" s="42">
        <v>0</v>
      </c>
      <c r="Q154" s="85">
        <f>Лист2!C151</f>
        <v>318561.24600000004</v>
      </c>
      <c r="R154" s="89">
        <f t="shared" si="13"/>
        <v>1189.5490888722929</v>
      </c>
      <c r="S154" s="43" t="s">
        <v>197</v>
      </c>
    </row>
    <row r="155" spans="1:19" s="117" customFormat="1" ht="15" customHeight="1" x14ac:dyDescent="0.2">
      <c r="A155" s="94">
        <v>135</v>
      </c>
      <c r="B155" s="39" t="s">
        <v>231</v>
      </c>
      <c r="C155" s="104" t="s">
        <v>221</v>
      </c>
      <c r="D155" s="110">
        <v>1906</v>
      </c>
      <c r="E155" s="119">
        <v>2013</v>
      </c>
      <c r="F155" s="109" t="s">
        <v>78</v>
      </c>
      <c r="G155" s="110">
        <v>2</v>
      </c>
      <c r="H155" s="110">
        <v>1</v>
      </c>
      <c r="I155" s="111">
        <v>316.89999999999998</v>
      </c>
      <c r="J155" s="111">
        <v>285.2</v>
      </c>
      <c r="K155" s="111">
        <v>285.2</v>
      </c>
      <c r="L155" s="112">
        <v>10</v>
      </c>
      <c r="M155" s="111">
        <v>57983.519999999997</v>
      </c>
      <c r="N155" s="111">
        <v>0</v>
      </c>
      <c r="O155" s="111">
        <v>0</v>
      </c>
      <c r="P155" s="111">
        <v>0</v>
      </c>
      <c r="Q155" s="111">
        <v>57983.519999999997</v>
      </c>
      <c r="R155" s="89">
        <f t="shared" si="13"/>
        <v>203.30827489481067</v>
      </c>
      <c r="S155" s="43" t="s">
        <v>197</v>
      </c>
    </row>
    <row r="156" spans="1:19" ht="15" customHeight="1" x14ac:dyDescent="0.25">
      <c r="A156" s="94">
        <v>136</v>
      </c>
      <c r="B156" s="39" t="s">
        <v>137</v>
      </c>
      <c r="C156" s="104" t="s">
        <v>221</v>
      </c>
      <c r="D156" s="39">
        <v>1964</v>
      </c>
      <c r="E156" s="116">
        <v>2013</v>
      </c>
      <c r="F156" s="40" t="s">
        <v>76</v>
      </c>
      <c r="G156" s="41">
        <v>2</v>
      </c>
      <c r="H156" s="41">
        <v>2</v>
      </c>
      <c r="I156" s="42">
        <v>593.4</v>
      </c>
      <c r="J156" s="42">
        <v>385.4</v>
      </c>
      <c r="K156" s="42">
        <v>385.4</v>
      </c>
      <c r="L156" s="41">
        <v>16</v>
      </c>
      <c r="M156" s="85">
        <f t="shared" si="12"/>
        <v>43034.94</v>
      </c>
      <c r="N156" s="42">
        <v>0</v>
      </c>
      <c r="O156" s="42">
        <v>0</v>
      </c>
      <c r="P156" s="42">
        <v>0</v>
      </c>
      <c r="Q156" s="85">
        <f>Лист2!C153</f>
        <v>43034.94</v>
      </c>
      <c r="R156" s="89">
        <f t="shared" si="13"/>
        <v>111.66305137519461</v>
      </c>
      <c r="S156" s="43" t="s">
        <v>197</v>
      </c>
    </row>
    <row r="157" spans="1:19" ht="15" customHeight="1" x14ac:dyDescent="0.25">
      <c r="A157" s="94">
        <v>137</v>
      </c>
      <c r="B157" s="39" t="s">
        <v>138</v>
      </c>
      <c r="C157" s="104" t="s">
        <v>221</v>
      </c>
      <c r="D157" s="39">
        <v>1964</v>
      </c>
      <c r="E157" s="116" t="s">
        <v>226</v>
      </c>
      <c r="F157" s="40" t="s">
        <v>76</v>
      </c>
      <c r="G157" s="41">
        <v>2</v>
      </c>
      <c r="H157" s="41">
        <v>2</v>
      </c>
      <c r="I157" s="42">
        <v>593.4</v>
      </c>
      <c r="J157" s="42">
        <v>384.4</v>
      </c>
      <c r="K157" s="42">
        <v>384.4</v>
      </c>
      <c r="L157" s="41">
        <v>19</v>
      </c>
      <c r="M157" s="85">
        <f t="shared" si="12"/>
        <v>43034.94</v>
      </c>
      <c r="N157" s="42">
        <v>0</v>
      </c>
      <c r="O157" s="42">
        <v>0</v>
      </c>
      <c r="P157" s="42">
        <v>0</v>
      </c>
      <c r="Q157" s="85">
        <f>Лист2!C154</f>
        <v>43034.94</v>
      </c>
      <c r="R157" s="89">
        <f t="shared" si="13"/>
        <v>111.95353798126952</v>
      </c>
      <c r="S157" s="43" t="s">
        <v>197</v>
      </c>
    </row>
    <row r="158" spans="1:19" ht="15" customHeight="1" x14ac:dyDescent="0.25">
      <c r="A158" s="94">
        <v>138</v>
      </c>
      <c r="B158" s="39" t="s">
        <v>139</v>
      </c>
      <c r="C158" s="104" t="s">
        <v>221</v>
      </c>
      <c r="D158" s="39">
        <v>1970</v>
      </c>
      <c r="E158" s="116" t="s">
        <v>226</v>
      </c>
      <c r="F158" s="40" t="s">
        <v>76</v>
      </c>
      <c r="G158" s="41">
        <v>2</v>
      </c>
      <c r="H158" s="41">
        <v>2</v>
      </c>
      <c r="I158" s="42">
        <v>671.8</v>
      </c>
      <c r="J158" s="42">
        <v>408.8</v>
      </c>
      <c r="K158" s="42">
        <v>408.8</v>
      </c>
      <c r="L158" s="41">
        <v>42</v>
      </c>
      <c r="M158" s="85">
        <f t="shared" si="12"/>
        <v>44658.9</v>
      </c>
      <c r="N158" s="42">
        <v>0</v>
      </c>
      <c r="O158" s="42">
        <v>0</v>
      </c>
      <c r="P158" s="42">
        <v>0</v>
      </c>
      <c r="Q158" s="85">
        <f>Лист2!C155</f>
        <v>44658.9</v>
      </c>
      <c r="R158" s="89">
        <f t="shared" si="13"/>
        <v>109.24388454011742</v>
      </c>
      <c r="S158" s="43" t="s">
        <v>197</v>
      </c>
    </row>
    <row r="159" spans="1:19" ht="15" customHeight="1" x14ac:dyDescent="0.25">
      <c r="A159" s="94">
        <v>139</v>
      </c>
      <c r="B159" s="39" t="s">
        <v>140</v>
      </c>
      <c r="C159" s="104" t="s">
        <v>221</v>
      </c>
      <c r="D159" s="39">
        <v>1967</v>
      </c>
      <c r="E159" s="116">
        <v>2013</v>
      </c>
      <c r="F159" s="40" t="s">
        <v>76</v>
      </c>
      <c r="G159" s="41">
        <v>2</v>
      </c>
      <c r="H159" s="41">
        <v>2</v>
      </c>
      <c r="I159" s="42">
        <v>593.1</v>
      </c>
      <c r="J159" s="42">
        <v>387.1</v>
      </c>
      <c r="K159" s="42">
        <v>387.1</v>
      </c>
      <c r="L159" s="41">
        <v>26</v>
      </c>
      <c r="M159" s="85">
        <f t="shared" si="12"/>
        <v>43034.94</v>
      </c>
      <c r="N159" s="42">
        <v>0</v>
      </c>
      <c r="O159" s="42">
        <v>0</v>
      </c>
      <c r="P159" s="42">
        <v>0</v>
      </c>
      <c r="Q159" s="85">
        <f>Лист2!C156</f>
        <v>43034.94</v>
      </c>
      <c r="R159" s="89">
        <f t="shared" si="13"/>
        <v>111.17266856109532</v>
      </c>
      <c r="S159" s="43" t="s">
        <v>197</v>
      </c>
    </row>
    <row r="160" spans="1:19" ht="15" customHeight="1" x14ac:dyDescent="0.25">
      <c r="A160" s="94">
        <v>140</v>
      </c>
      <c r="B160" s="39" t="s">
        <v>141</v>
      </c>
      <c r="C160" s="104" t="s">
        <v>221</v>
      </c>
      <c r="D160" s="39">
        <v>1967</v>
      </c>
      <c r="E160" s="116" t="s">
        <v>226</v>
      </c>
      <c r="F160" s="40" t="s">
        <v>76</v>
      </c>
      <c r="G160" s="41">
        <v>2</v>
      </c>
      <c r="H160" s="41">
        <v>2</v>
      </c>
      <c r="I160" s="42">
        <v>593.20000000000005</v>
      </c>
      <c r="J160" s="42">
        <v>381.2</v>
      </c>
      <c r="K160" s="42">
        <v>381.2</v>
      </c>
      <c r="L160" s="41">
        <v>17</v>
      </c>
      <c r="M160" s="85">
        <f t="shared" si="12"/>
        <v>43034.94</v>
      </c>
      <c r="N160" s="42">
        <v>0</v>
      </c>
      <c r="O160" s="42">
        <v>0</v>
      </c>
      <c r="P160" s="42">
        <v>0</v>
      </c>
      <c r="Q160" s="85">
        <f>Лист2!C157</f>
        <v>43034.94</v>
      </c>
      <c r="R160" s="89">
        <f t="shared" si="13"/>
        <v>112.89333683105983</v>
      </c>
      <c r="S160" s="43" t="s">
        <v>197</v>
      </c>
    </row>
    <row r="161" spans="1:19" ht="15" customHeight="1" x14ac:dyDescent="0.25">
      <c r="A161" s="94">
        <v>141</v>
      </c>
      <c r="B161" s="39" t="s">
        <v>142</v>
      </c>
      <c r="C161" s="104" t="s">
        <v>221</v>
      </c>
      <c r="D161" s="39">
        <v>1968</v>
      </c>
      <c r="E161" s="116" t="s">
        <v>226</v>
      </c>
      <c r="F161" s="40" t="s">
        <v>76</v>
      </c>
      <c r="G161" s="41">
        <v>2</v>
      </c>
      <c r="H161" s="41">
        <v>2</v>
      </c>
      <c r="I161" s="42">
        <v>593.1</v>
      </c>
      <c r="J161" s="42">
        <v>383.1</v>
      </c>
      <c r="K161" s="42">
        <v>383.1</v>
      </c>
      <c r="L161" s="41">
        <v>28</v>
      </c>
      <c r="M161" s="85">
        <f t="shared" si="12"/>
        <v>43034.94</v>
      </c>
      <c r="N161" s="42">
        <v>0</v>
      </c>
      <c r="O161" s="42">
        <v>0</v>
      </c>
      <c r="P161" s="42">
        <v>0</v>
      </c>
      <c r="Q161" s="85">
        <f>Лист2!C158</f>
        <v>43034.94</v>
      </c>
      <c r="R161" s="89">
        <f t="shared" si="13"/>
        <v>112.33343774471417</v>
      </c>
      <c r="S161" s="43" t="s">
        <v>197</v>
      </c>
    </row>
    <row r="162" spans="1:19" ht="15" customHeight="1" x14ac:dyDescent="0.25">
      <c r="A162" s="94">
        <v>142</v>
      </c>
      <c r="B162" s="39" t="s">
        <v>143</v>
      </c>
      <c r="C162" s="104" t="s">
        <v>221</v>
      </c>
      <c r="D162" s="39">
        <v>1969</v>
      </c>
      <c r="E162" s="116" t="s">
        <v>226</v>
      </c>
      <c r="F162" s="40" t="s">
        <v>76</v>
      </c>
      <c r="G162" s="41">
        <v>2</v>
      </c>
      <c r="H162" s="41">
        <v>2</v>
      </c>
      <c r="I162" s="42">
        <v>593.1</v>
      </c>
      <c r="J162" s="42">
        <v>380.5</v>
      </c>
      <c r="K162" s="42">
        <v>380.5</v>
      </c>
      <c r="L162" s="41">
        <v>20</v>
      </c>
      <c r="M162" s="85">
        <f t="shared" si="12"/>
        <v>43034.94</v>
      </c>
      <c r="N162" s="42">
        <v>0</v>
      </c>
      <c r="O162" s="42">
        <v>0</v>
      </c>
      <c r="P162" s="42">
        <v>0</v>
      </c>
      <c r="Q162" s="85">
        <f>Лист2!C159</f>
        <v>43034.94</v>
      </c>
      <c r="R162" s="89">
        <f t="shared" si="13"/>
        <v>113.10102496714849</v>
      </c>
      <c r="S162" s="43" t="s">
        <v>197</v>
      </c>
    </row>
    <row r="163" spans="1:19" ht="15" customHeight="1" x14ac:dyDescent="0.25">
      <c r="A163" s="94">
        <v>143</v>
      </c>
      <c r="B163" s="39" t="s">
        <v>144</v>
      </c>
      <c r="C163" s="104" t="s">
        <v>221</v>
      </c>
      <c r="D163" s="39">
        <v>1965</v>
      </c>
      <c r="E163" s="116" t="s">
        <v>226</v>
      </c>
      <c r="F163" s="40" t="s">
        <v>76</v>
      </c>
      <c r="G163" s="41">
        <v>2</v>
      </c>
      <c r="H163" s="41">
        <v>2</v>
      </c>
      <c r="I163" s="42">
        <v>593.6</v>
      </c>
      <c r="J163" s="42">
        <v>419.6</v>
      </c>
      <c r="K163" s="42">
        <v>419.6</v>
      </c>
      <c r="L163" s="41">
        <v>24</v>
      </c>
      <c r="M163" s="85">
        <f t="shared" si="12"/>
        <v>43846.92</v>
      </c>
      <c r="N163" s="42">
        <v>0</v>
      </c>
      <c r="O163" s="42">
        <v>0</v>
      </c>
      <c r="P163" s="42">
        <v>0</v>
      </c>
      <c r="Q163" s="85">
        <f>Лист2!C160</f>
        <v>43846.92</v>
      </c>
      <c r="R163" s="89">
        <f t="shared" si="13"/>
        <v>104.49694947569112</v>
      </c>
      <c r="S163" s="43" t="s">
        <v>197</v>
      </c>
    </row>
    <row r="164" spans="1:19" ht="15" customHeight="1" x14ac:dyDescent="0.25">
      <c r="A164" s="94">
        <v>144</v>
      </c>
      <c r="B164" s="39" t="s">
        <v>145</v>
      </c>
      <c r="C164" s="104" t="s">
        <v>221</v>
      </c>
      <c r="D164" s="39">
        <v>1966</v>
      </c>
      <c r="E164" s="116">
        <v>2013</v>
      </c>
      <c r="F164" s="40" t="s">
        <v>76</v>
      </c>
      <c r="G164" s="41">
        <v>2</v>
      </c>
      <c r="H164" s="41">
        <v>2</v>
      </c>
      <c r="I164" s="42">
        <v>593.1</v>
      </c>
      <c r="J164" s="42">
        <v>380.1</v>
      </c>
      <c r="K164" s="42">
        <v>380.1</v>
      </c>
      <c r="L164" s="41">
        <v>21</v>
      </c>
      <c r="M164" s="85">
        <f t="shared" si="12"/>
        <v>43846.92</v>
      </c>
      <c r="N164" s="42">
        <v>0</v>
      </c>
      <c r="O164" s="42">
        <v>0</v>
      </c>
      <c r="P164" s="42">
        <v>0</v>
      </c>
      <c r="Q164" s="85">
        <f>Лист2!C161</f>
        <v>43846.92</v>
      </c>
      <c r="R164" s="89">
        <f t="shared" si="13"/>
        <v>115.35627466456195</v>
      </c>
      <c r="S164" s="43" t="s">
        <v>197</v>
      </c>
    </row>
    <row r="165" spans="1:19" ht="15" customHeight="1" x14ac:dyDescent="0.25">
      <c r="A165" s="94">
        <v>145</v>
      </c>
      <c r="B165" s="39" t="s">
        <v>146</v>
      </c>
      <c r="C165" s="104" t="s">
        <v>221</v>
      </c>
      <c r="D165" s="39">
        <v>1966</v>
      </c>
      <c r="E165" s="116">
        <v>2013</v>
      </c>
      <c r="F165" s="40" t="s">
        <v>76</v>
      </c>
      <c r="G165" s="41">
        <v>2</v>
      </c>
      <c r="H165" s="41">
        <v>2</v>
      </c>
      <c r="I165" s="42">
        <v>593.29999999999995</v>
      </c>
      <c r="J165" s="42">
        <v>378.3</v>
      </c>
      <c r="K165" s="42">
        <v>378.3</v>
      </c>
      <c r="L165" s="41">
        <v>23</v>
      </c>
      <c r="M165" s="85">
        <f t="shared" si="12"/>
        <v>43846.92</v>
      </c>
      <c r="N165" s="42">
        <v>0</v>
      </c>
      <c r="O165" s="42">
        <v>0</v>
      </c>
      <c r="P165" s="42">
        <v>0</v>
      </c>
      <c r="Q165" s="85">
        <f>Лист2!C162</f>
        <v>43846.92</v>
      </c>
      <c r="R165" s="89">
        <f t="shared" si="13"/>
        <v>115.90515463917525</v>
      </c>
      <c r="S165" s="43" t="s">
        <v>197</v>
      </c>
    </row>
    <row r="166" spans="1:19" ht="15" customHeight="1" x14ac:dyDescent="0.25">
      <c r="A166" s="94">
        <v>146</v>
      </c>
      <c r="B166" s="39" t="s">
        <v>147</v>
      </c>
      <c r="C166" s="104" t="s">
        <v>221</v>
      </c>
      <c r="D166" s="39">
        <v>1966</v>
      </c>
      <c r="E166" s="116">
        <v>2013</v>
      </c>
      <c r="F166" s="40" t="s">
        <v>76</v>
      </c>
      <c r="G166" s="41">
        <v>2</v>
      </c>
      <c r="H166" s="41">
        <v>2</v>
      </c>
      <c r="I166" s="42">
        <v>593.4</v>
      </c>
      <c r="J166" s="42">
        <v>393.4</v>
      </c>
      <c r="K166" s="42">
        <v>393.4</v>
      </c>
      <c r="L166" s="41">
        <v>29</v>
      </c>
      <c r="M166" s="85">
        <f t="shared" si="12"/>
        <v>43846.92</v>
      </c>
      <c r="N166" s="42">
        <v>0</v>
      </c>
      <c r="O166" s="42">
        <v>0</v>
      </c>
      <c r="P166" s="42">
        <v>0</v>
      </c>
      <c r="Q166" s="85">
        <f>Лист2!C163</f>
        <v>43846.92</v>
      </c>
      <c r="R166" s="89">
        <f t="shared" si="13"/>
        <v>111.45632943568887</v>
      </c>
      <c r="S166" s="43" t="s">
        <v>197</v>
      </c>
    </row>
    <row r="167" spans="1:19" ht="15" customHeight="1" x14ac:dyDescent="0.25">
      <c r="A167" s="94">
        <v>147</v>
      </c>
      <c r="B167" s="39" t="s">
        <v>148</v>
      </c>
      <c r="C167" s="104" t="s">
        <v>221</v>
      </c>
      <c r="D167" s="39">
        <v>1975</v>
      </c>
      <c r="E167" s="116" t="s">
        <v>226</v>
      </c>
      <c r="F167" s="40" t="s">
        <v>76</v>
      </c>
      <c r="G167" s="41">
        <v>2</v>
      </c>
      <c r="H167" s="41">
        <v>3</v>
      </c>
      <c r="I167" s="42">
        <v>1194.5</v>
      </c>
      <c r="J167" s="42">
        <v>782.5</v>
      </c>
      <c r="K167" s="42">
        <v>782.5</v>
      </c>
      <c r="L167" s="41">
        <v>56</v>
      </c>
      <c r="M167" s="85">
        <f t="shared" si="12"/>
        <v>41597.449999999997</v>
      </c>
      <c r="N167" s="42">
        <v>0</v>
      </c>
      <c r="O167" s="42">
        <v>0</v>
      </c>
      <c r="P167" s="42">
        <v>0</v>
      </c>
      <c r="Q167" s="85">
        <f>Лист2!C164</f>
        <v>41597.449999999997</v>
      </c>
      <c r="R167" s="89">
        <f t="shared" si="13"/>
        <v>53.159680511182103</v>
      </c>
      <c r="S167" s="43" t="s">
        <v>197</v>
      </c>
    </row>
    <row r="168" spans="1:19" ht="15" customHeight="1" x14ac:dyDescent="0.25">
      <c r="A168" s="94">
        <v>148</v>
      </c>
      <c r="B168" s="39" t="s">
        <v>149</v>
      </c>
      <c r="C168" s="104" t="s">
        <v>221</v>
      </c>
      <c r="D168" s="39">
        <v>1969</v>
      </c>
      <c r="E168" s="116" t="s">
        <v>226</v>
      </c>
      <c r="F168" s="40" t="s">
        <v>76</v>
      </c>
      <c r="G168" s="41">
        <v>2</v>
      </c>
      <c r="H168" s="41">
        <v>2</v>
      </c>
      <c r="I168" s="42">
        <v>593.5</v>
      </c>
      <c r="J168" s="42">
        <v>378.5</v>
      </c>
      <c r="K168" s="42">
        <v>336.7</v>
      </c>
      <c r="L168" s="41">
        <v>17</v>
      </c>
      <c r="M168" s="85">
        <f t="shared" si="12"/>
        <v>44658.9</v>
      </c>
      <c r="N168" s="42">
        <v>0</v>
      </c>
      <c r="O168" s="42">
        <v>0</v>
      </c>
      <c r="P168" s="42">
        <v>0</v>
      </c>
      <c r="Q168" s="85">
        <f>Лист2!C165</f>
        <v>44658.9</v>
      </c>
      <c r="R168" s="89">
        <f t="shared" si="13"/>
        <v>117.9891677675033</v>
      </c>
      <c r="S168" s="43" t="s">
        <v>197</v>
      </c>
    </row>
    <row r="169" spans="1:19" ht="15" customHeight="1" x14ac:dyDescent="0.25">
      <c r="A169" s="94">
        <v>149</v>
      </c>
      <c r="B169" s="39" t="s">
        <v>150</v>
      </c>
      <c r="C169" s="104" t="s">
        <v>221</v>
      </c>
      <c r="D169" s="39">
        <v>1970</v>
      </c>
      <c r="E169" s="116" t="s">
        <v>226</v>
      </c>
      <c r="F169" s="40" t="s">
        <v>76</v>
      </c>
      <c r="G169" s="41">
        <v>2</v>
      </c>
      <c r="H169" s="41">
        <v>2</v>
      </c>
      <c r="I169" s="42">
        <v>593.4</v>
      </c>
      <c r="J169" s="42">
        <v>393.4</v>
      </c>
      <c r="K169" s="42">
        <v>393.4</v>
      </c>
      <c r="L169" s="41">
        <v>21</v>
      </c>
      <c r="M169" s="85">
        <f t="shared" si="12"/>
        <v>44658.9</v>
      </c>
      <c r="N169" s="42">
        <v>0</v>
      </c>
      <c r="O169" s="42">
        <v>0</v>
      </c>
      <c r="P169" s="42">
        <v>0</v>
      </c>
      <c r="Q169" s="85">
        <f>Лист2!C166</f>
        <v>44658.9</v>
      </c>
      <c r="R169" s="89">
        <f t="shared" si="13"/>
        <v>113.52033553634978</v>
      </c>
      <c r="S169" s="43" t="s">
        <v>197</v>
      </c>
    </row>
    <row r="170" spans="1:19" ht="15" customHeight="1" x14ac:dyDescent="0.25">
      <c r="A170" s="94">
        <v>150</v>
      </c>
      <c r="B170" s="39" t="s">
        <v>151</v>
      </c>
      <c r="C170" s="104" t="s">
        <v>221</v>
      </c>
      <c r="D170" s="39">
        <v>1966</v>
      </c>
      <c r="E170" s="116">
        <v>2013</v>
      </c>
      <c r="F170" s="40" t="s">
        <v>76</v>
      </c>
      <c r="G170" s="41">
        <v>2</v>
      </c>
      <c r="H170" s="41">
        <v>2</v>
      </c>
      <c r="I170" s="42">
        <v>594.1</v>
      </c>
      <c r="J170" s="42">
        <v>393.1</v>
      </c>
      <c r="K170" s="42">
        <v>393.1</v>
      </c>
      <c r="L170" s="41">
        <v>27</v>
      </c>
      <c r="M170" s="85">
        <f t="shared" si="12"/>
        <v>44658.9</v>
      </c>
      <c r="N170" s="42">
        <v>0</v>
      </c>
      <c r="O170" s="42">
        <v>0</v>
      </c>
      <c r="P170" s="42">
        <v>0</v>
      </c>
      <c r="Q170" s="85">
        <f>Лист2!C167</f>
        <v>44658.9</v>
      </c>
      <c r="R170" s="89">
        <f t="shared" si="13"/>
        <v>113.60697023658102</v>
      </c>
      <c r="S170" s="43" t="s">
        <v>197</v>
      </c>
    </row>
    <row r="171" spans="1:19" ht="15" customHeight="1" x14ac:dyDescent="0.25">
      <c r="A171" s="94">
        <v>151</v>
      </c>
      <c r="B171" s="39" t="s">
        <v>152</v>
      </c>
      <c r="C171" s="104" t="s">
        <v>221</v>
      </c>
      <c r="D171" s="39">
        <v>1966</v>
      </c>
      <c r="E171" s="116">
        <v>2008</v>
      </c>
      <c r="F171" s="40" t="s">
        <v>76</v>
      </c>
      <c r="G171" s="41">
        <v>2</v>
      </c>
      <c r="H171" s="41">
        <v>3</v>
      </c>
      <c r="I171" s="42">
        <v>1195.7</v>
      </c>
      <c r="J171" s="42">
        <v>770.7</v>
      </c>
      <c r="K171" s="42">
        <v>770.7</v>
      </c>
      <c r="L171" s="41">
        <v>38</v>
      </c>
      <c r="M171" s="85">
        <f t="shared" si="12"/>
        <v>62522.46</v>
      </c>
      <c r="N171" s="42">
        <v>0</v>
      </c>
      <c r="O171" s="42">
        <v>0</v>
      </c>
      <c r="P171" s="42">
        <v>0</v>
      </c>
      <c r="Q171" s="85">
        <f>Лист2!C168</f>
        <v>62522.46</v>
      </c>
      <c r="R171" s="89">
        <f t="shared" si="13"/>
        <v>81.124250681198902</v>
      </c>
      <c r="S171" s="43" t="s">
        <v>197</v>
      </c>
    </row>
    <row r="172" spans="1:19" ht="15" customHeight="1" x14ac:dyDescent="0.25">
      <c r="A172" s="38" t="s">
        <v>195</v>
      </c>
      <c r="B172" s="25"/>
      <c r="C172" s="25"/>
      <c r="D172" s="27"/>
      <c r="E172" s="27"/>
      <c r="F172" s="28"/>
      <c r="G172" s="29"/>
      <c r="H172" s="29"/>
      <c r="I172" s="30">
        <f t="shared" ref="I172:Q172" si="14">SUM(I35:I171)</f>
        <v>207397.0499999999</v>
      </c>
      <c r="J172" s="30">
        <f t="shared" si="14"/>
        <v>160912.99</v>
      </c>
      <c r="K172" s="30">
        <f t="shared" si="14"/>
        <v>156563.49000000005</v>
      </c>
      <c r="L172" s="29">
        <f t="shared" si="14"/>
        <v>8493</v>
      </c>
      <c r="M172" s="30">
        <f t="shared" si="14"/>
        <v>300045916.21440005</v>
      </c>
      <c r="N172" s="30">
        <f t="shared" si="14"/>
        <v>0</v>
      </c>
      <c r="O172" s="30">
        <f t="shared" si="14"/>
        <v>0</v>
      </c>
      <c r="P172" s="30">
        <f t="shared" si="14"/>
        <v>0</v>
      </c>
      <c r="Q172" s="30">
        <f t="shared" si="14"/>
        <v>300045916.21440005</v>
      </c>
      <c r="R172" s="30"/>
      <c r="S172" s="30"/>
    </row>
    <row r="173" spans="1:19" ht="15" customHeight="1" x14ac:dyDescent="0.25">
      <c r="A173" s="56" t="s">
        <v>196</v>
      </c>
      <c r="B173" s="25"/>
      <c r="C173" s="25"/>
      <c r="D173" s="25"/>
      <c r="E173" s="25"/>
      <c r="F173" s="57"/>
      <c r="G173" s="36"/>
      <c r="H173" s="36"/>
      <c r="I173" s="33">
        <f t="shared" ref="I173:Q173" si="15">I32+I84+I172</f>
        <v>298679.54999999993</v>
      </c>
      <c r="J173" s="33">
        <f t="shared" si="15"/>
        <v>231831.88999999998</v>
      </c>
      <c r="K173" s="33">
        <f t="shared" si="15"/>
        <v>226530.09000000005</v>
      </c>
      <c r="L173" s="36">
        <f t="shared" si="15"/>
        <v>12196</v>
      </c>
      <c r="M173" s="33">
        <f t="shared" si="15"/>
        <v>426417215.68896866</v>
      </c>
      <c r="N173" s="33">
        <f t="shared" si="15"/>
        <v>0</v>
      </c>
      <c r="O173" s="33">
        <f t="shared" si="15"/>
        <v>0</v>
      </c>
      <c r="P173" s="33">
        <f t="shared" si="15"/>
        <v>0</v>
      </c>
      <c r="Q173" s="33">
        <f t="shared" si="15"/>
        <v>426417215.68896866</v>
      </c>
      <c r="R173" s="36"/>
      <c r="S173" s="32"/>
    </row>
    <row r="174" spans="1:19" s="84" customFormat="1" ht="15" customHeight="1" x14ac:dyDescent="0.25">
      <c r="A174" s="133"/>
      <c r="B174" s="134"/>
      <c r="C174" s="134"/>
      <c r="D174" s="134"/>
      <c r="E174" s="134"/>
      <c r="F174" s="135"/>
      <c r="G174" s="136"/>
      <c r="H174" s="136"/>
      <c r="I174" s="137"/>
      <c r="J174" s="137"/>
      <c r="K174" s="137"/>
      <c r="L174" s="136"/>
      <c r="M174" s="137"/>
      <c r="N174" s="137"/>
      <c r="O174" s="137"/>
      <c r="P174" s="137"/>
      <c r="Q174" s="137"/>
      <c r="R174" s="136"/>
      <c r="S174" s="138"/>
    </row>
    <row r="175" spans="1:19" s="84" customFormat="1" ht="15" customHeight="1" x14ac:dyDescent="0.25">
      <c r="A175" s="133"/>
      <c r="B175" s="134"/>
      <c r="C175" s="134"/>
      <c r="D175" s="134"/>
      <c r="E175" s="134"/>
      <c r="F175" s="135"/>
      <c r="G175" s="136"/>
      <c r="H175" s="136"/>
      <c r="I175" s="137"/>
      <c r="J175" s="137"/>
      <c r="K175" s="137"/>
      <c r="L175" s="136"/>
      <c r="M175" s="137"/>
      <c r="N175" s="137"/>
      <c r="O175" s="137"/>
      <c r="P175" s="137"/>
      <c r="Q175" s="137"/>
      <c r="R175" s="136"/>
      <c r="S175" s="138"/>
    </row>
    <row r="177" spans="1:19" ht="15" customHeight="1" x14ac:dyDescent="0.25">
      <c r="A177" s="157" t="s">
        <v>245</v>
      </c>
      <c r="B177" s="157"/>
      <c r="C177" s="157"/>
      <c r="D177" s="157"/>
      <c r="E177" s="157"/>
      <c r="F177" s="157"/>
      <c r="G177" s="157"/>
      <c r="H177" s="157"/>
      <c r="I177" s="157"/>
      <c r="O177" s="139" t="s">
        <v>240</v>
      </c>
      <c r="P177" s="139"/>
      <c r="Q177" s="139"/>
      <c r="R177" s="139"/>
      <c r="S177" s="139"/>
    </row>
    <row r="178" spans="1:19" ht="15" customHeight="1" x14ac:dyDescent="0.25">
      <c r="A178" s="157"/>
      <c r="B178" s="157"/>
      <c r="C178" s="157"/>
      <c r="D178" s="157"/>
      <c r="E178" s="157"/>
      <c r="F178" s="157"/>
      <c r="G178" s="157"/>
      <c r="H178" s="157"/>
      <c r="I178" s="157"/>
      <c r="O178" s="139"/>
      <c r="P178" s="139"/>
      <c r="Q178" s="139"/>
      <c r="R178" s="139"/>
      <c r="S178" s="139"/>
    </row>
    <row r="179" spans="1:19" ht="15" customHeight="1" x14ac:dyDescent="0.4">
      <c r="A179" s="128"/>
      <c r="B179" s="128"/>
      <c r="C179" s="128"/>
      <c r="D179" s="128"/>
      <c r="E179" s="128"/>
      <c r="F179" s="128"/>
      <c r="G179" s="128"/>
      <c r="H179" s="128"/>
      <c r="I179" s="128"/>
      <c r="O179" s="68"/>
      <c r="P179" s="68"/>
      <c r="Q179" s="68"/>
      <c r="R179" s="68"/>
      <c r="S179" s="68"/>
    </row>
  </sheetData>
  <mergeCells count="27">
    <mergeCell ref="B1:K1"/>
    <mergeCell ref="N1:S1"/>
    <mergeCell ref="S8:S11"/>
    <mergeCell ref="D9:D11"/>
    <mergeCell ref="E9:E11"/>
    <mergeCell ref="J9:J10"/>
    <mergeCell ref="K9:K10"/>
    <mergeCell ref="M9:M10"/>
    <mergeCell ref="N9:Q9"/>
    <mergeCell ref="H8:H11"/>
    <mergeCell ref="I8:I10"/>
    <mergeCell ref="J8:K8"/>
    <mergeCell ref="L8:L10"/>
    <mergeCell ref="M8:Q8"/>
    <mergeCell ref="O177:S178"/>
    <mergeCell ref="R8:R10"/>
    <mergeCell ref="A4:S4"/>
    <mergeCell ref="A5:S5"/>
    <mergeCell ref="A6:S6"/>
    <mergeCell ref="A7:S7"/>
    <mergeCell ref="A8:A11"/>
    <mergeCell ref="B8:B11"/>
    <mergeCell ref="D8:E8"/>
    <mergeCell ref="F8:F11"/>
    <mergeCell ref="G8:G11"/>
    <mergeCell ref="C8:C11"/>
    <mergeCell ref="A177:I178"/>
  </mergeCells>
  <pageMargins left="0.7" right="0.7" top="0.75" bottom="0.75" header="0.3" footer="0.3"/>
  <pageSetup paperSize="9" scale="52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6"/>
  <sheetViews>
    <sheetView topLeftCell="A20" zoomScale="64" zoomScaleNormal="64" workbookViewId="0">
      <selection activeCell="N175" sqref="A1:T176"/>
    </sheetView>
  </sheetViews>
  <sheetFormatPr defaultRowHeight="15" x14ac:dyDescent="0.25"/>
  <cols>
    <col min="1" max="1" width="4.7109375" customWidth="1"/>
    <col min="2" max="2" width="52.7109375" customWidth="1"/>
    <col min="3" max="3" width="15.5703125" customWidth="1"/>
    <col min="4" max="4" width="16.28515625" customWidth="1"/>
    <col min="7" max="7" width="10.42578125" customWidth="1"/>
    <col min="8" max="8" width="16.42578125" customWidth="1"/>
    <col min="10" max="10" width="13.85546875" customWidth="1"/>
    <col min="11" max="11" width="10.42578125" customWidth="1"/>
    <col min="12" max="12" width="14.42578125" customWidth="1"/>
    <col min="14" max="14" width="15.28515625" customWidth="1"/>
    <col min="19" max="19" width="16" customWidth="1"/>
    <col min="21" max="21" width="15.140625" customWidth="1"/>
  </cols>
  <sheetData>
    <row r="1" spans="1:20" ht="116.25" customHeight="1" x14ac:dyDescent="0.4">
      <c r="A1" s="1"/>
      <c r="B1" s="2"/>
      <c r="C1" s="3"/>
      <c r="D1" s="3"/>
      <c r="E1" s="4"/>
      <c r="F1" s="3"/>
      <c r="G1" s="5"/>
      <c r="H1" s="3"/>
      <c r="I1" s="5"/>
      <c r="J1" s="3"/>
      <c r="K1" s="5"/>
      <c r="L1" s="3"/>
      <c r="M1" s="170" t="s">
        <v>243</v>
      </c>
      <c r="N1" s="171"/>
      <c r="O1" s="171"/>
      <c r="P1" s="171"/>
      <c r="Q1" s="171"/>
      <c r="R1" s="171"/>
      <c r="S1" s="171"/>
      <c r="T1" s="171"/>
    </row>
    <row r="2" spans="1:20" ht="80.099999999999994" customHeight="1" x14ac:dyDescent="0.4">
      <c r="A2" s="1"/>
      <c r="B2" s="2"/>
      <c r="C2" s="3"/>
      <c r="D2" s="3"/>
      <c r="E2" s="4"/>
      <c r="F2" s="3"/>
      <c r="G2" s="5"/>
      <c r="H2" s="3"/>
      <c r="I2" s="5"/>
      <c r="J2" s="3"/>
      <c r="K2" s="5"/>
      <c r="L2" s="3"/>
      <c r="M2" s="66"/>
      <c r="N2" s="67"/>
      <c r="O2" s="67"/>
      <c r="P2" s="67"/>
      <c r="Q2" s="67"/>
      <c r="R2" s="67"/>
      <c r="S2" s="67"/>
      <c r="T2" s="67"/>
    </row>
    <row r="3" spans="1:20" ht="18.75" x14ac:dyDescent="0.3">
      <c r="A3" s="144" t="s">
        <v>3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</row>
    <row r="4" spans="1:20" ht="18.75" x14ac:dyDescent="0.25">
      <c r="A4" s="145" t="s">
        <v>7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</row>
    <row r="5" spans="1:20" ht="33" customHeight="1" x14ac:dyDescent="0.25">
      <c r="A5" s="176" t="s">
        <v>10</v>
      </c>
      <c r="B5" s="178" t="s">
        <v>11</v>
      </c>
      <c r="C5" s="180" t="s">
        <v>22</v>
      </c>
      <c r="D5" s="180" t="s">
        <v>23</v>
      </c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69" t="s">
        <v>24</v>
      </c>
      <c r="P5" s="169"/>
      <c r="Q5" s="169"/>
      <c r="R5" s="169"/>
      <c r="S5" s="169"/>
      <c r="T5" s="169"/>
    </row>
    <row r="6" spans="1:20" x14ac:dyDescent="0.25">
      <c r="A6" s="176"/>
      <c r="B6" s="179"/>
      <c r="C6" s="169"/>
      <c r="D6" s="169" t="s">
        <v>25</v>
      </c>
      <c r="E6" s="169" t="s">
        <v>35</v>
      </c>
      <c r="F6" s="169"/>
      <c r="G6" s="169" t="s">
        <v>36</v>
      </c>
      <c r="H6" s="169"/>
      <c r="I6" s="169" t="s">
        <v>37</v>
      </c>
      <c r="J6" s="169"/>
      <c r="K6" s="169" t="s">
        <v>38</v>
      </c>
      <c r="L6" s="169"/>
      <c r="M6" s="169" t="s">
        <v>39</v>
      </c>
      <c r="N6" s="169"/>
      <c r="O6" s="172" t="s">
        <v>40</v>
      </c>
      <c r="P6" s="173"/>
      <c r="Q6" s="169" t="s">
        <v>41</v>
      </c>
      <c r="R6" s="169"/>
      <c r="S6" s="169" t="s">
        <v>27</v>
      </c>
      <c r="T6" s="169" t="s">
        <v>42</v>
      </c>
    </row>
    <row r="7" spans="1:20" ht="95.25" customHeight="1" x14ac:dyDescent="0.25">
      <c r="A7" s="176"/>
      <c r="B7" s="17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74"/>
      <c r="P7" s="175"/>
      <c r="Q7" s="169"/>
      <c r="R7" s="169"/>
      <c r="S7" s="169"/>
      <c r="T7" s="169"/>
    </row>
    <row r="8" spans="1:20" ht="19.5" customHeight="1" x14ac:dyDescent="0.25">
      <c r="A8" s="177"/>
      <c r="B8" s="179"/>
      <c r="C8" s="8" t="s">
        <v>67</v>
      </c>
      <c r="D8" s="8" t="s">
        <v>67</v>
      </c>
      <c r="E8" s="7" t="s">
        <v>69</v>
      </c>
      <c r="F8" s="8" t="s">
        <v>67</v>
      </c>
      <c r="G8" s="11" t="s">
        <v>70</v>
      </c>
      <c r="H8" s="8" t="s">
        <v>67</v>
      </c>
      <c r="I8" s="11" t="s">
        <v>70</v>
      </c>
      <c r="J8" s="8" t="s">
        <v>67</v>
      </c>
      <c r="K8" s="11" t="s">
        <v>70</v>
      </c>
      <c r="L8" s="8" t="s">
        <v>67</v>
      </c>
      <c r="M8" s="8" t="s">
        <v>71</v>
      </c>
      <c r="N8" s="8" t="s">
        <v>67</v>
      </c>
      <c r="O8" s="11" t="s">
        <v>70</v>
      </c>
      <c r="P8" s="8" t="s">
        <v>67</v>
      </c>
      <c r="Q8" s="11" t="s">
        <v>70</v>
      </c>
      <c r="R8" s="8" t="s">
        <v>67</v>
      </c>
      <c r="S8" s="8" t="s">
        <v>67</v>
      </c>
      <c r="T8" s="8" t="s">
        <v>67</v>
      </c>
    </row>
    <row r="9" spans="1:20" x14ac:dyDescent="0.25">
      <c r="A9" s="21">
        <v>1</v>
      </c>
      <c r="B9" s="21">
        <v>2</v>
      </c>
      <c r="C9" s="22">
        <v>3</v>
      </c>
      <c r="D9" s="22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  <c r="N9" s="21">
        <v>14</v>
      </c>
      <c r="O9" s="22">
        <v>15</v>
      </c>
      <c r="P9" s="22">
        <v>16</v>
      </c>
      <c r="Q9" s="21">
        <v>17</v>
      </c>
      <c r="R9" s="21">
        <v>18</v>
      </c>
      <c r="S9" s="22">
        <v>19</v>
      </c>
      <c r="T9" s="22">
        <v>20</v>
      </c>
    </row>
    <row r="10" spans="1:20" x14ac:dyDescent="0.25">
      <c r="A10" s="64" t="s">
        <v>73</v>
      </c>
      <c r="B10" s="65"/>
      <c r="C10" s="30"/>
      <c r="D10" s="30"/>
      <c r="E10" s="32"/>
      <c r="F10" s="33"/>
      <c r="G10" s="34"/>
      <c r="H10" s="33"/>
      <c r="I10" s="34"/>
      <c r="J10" s="33"/>
      <c r="K10" s="34"/>
      <c r="L10" s="33"/>
      <c r="M10" s="32"/>
      <c r="N10" s="33"/>
      <c r="O10" s="35"/>
      <c r="P10" s="30"/>
      <c r="Q10" s="34"/>
      <c r="R10" s="33"/>
      <c r="S10" s="30"/>
      <c r="T10" s="30"/>
    </row>
    <row r="11" spans="1:20" x14ac:dyDescent="0.25">
      <c r="A11" s="38" t="s">
        <v>74</v>
      </c>
      <c r="B11" s="25"/>
      <c r="C11" s="30"/>
      <c r="D11" s="30"/>
      <c r="E11" s="32"/>
      <c r="F11" s="33"/>
      <c r="G11" s="34"/>
      <c r="H11" s="33"/>
      <c r="I11" s="34"/>
      <c r="J11" s="33"/>
      <c r="K11" s="34"/>
      <c r="L11" s="33"/>
      <c r="M11" s="32"/>
      <c r="N11" s="33"/>
      <c r="O11" s="35"/>
      <c r="P11" s="30"/>
      <c r="Q11" s="34"/>
      <c r="R11" s="33"/>
      <c r="S11" s="30"/>
      <c r="T11" s="30"/>
    </row>
    <row r="12" spans="1:20" x14ac:dyDescent="0.25">
      <c r="A12" s="79">
        <v>1</v>
      </c>
      <c r="B12" s="79" t="s">
        <v>75</v>
      </c>
      <c r="C12" s="81">
        <f>D12+F12+H12+J12+L12+N12+P12+R12+S12+T12</f>
        <v>4351734.79</v>
      </c>
      <c r="D12" s="81">
        <f>Лист3!C12</f>
        <v>594046.32999999996</v>
      </c>
      <c r="E12" s="82">
        <v>0</v>
      </c>
      <c r="F12" s="81">
        <v>0</v>
      </c>
      <c r="G12" s="83">
        <v>653</v>
      </c>
      <c r="H12" s="81">
        <v>2027445.57</v>
      </c>
      <c r="I12" s="83">
        <v>0</v>
      </c>
      <c r="J12" s="81">
        <v>0</v>
      </c>
      <c r="K12" s="83">
        <v>701</v>
      </c>
      <c r="L12" s="81">
        <v>1730242.89</v>
      </c>
      <c r="M12" s="83">
        <v>0</v>
      </c>
      <c r="N12" s="81">
        <v>0</v>
      </c>
      <c r="O12" s="83">
        <v>0</v>
      </c>
      <c r="P12" s="81">
        <v>0</v>
      </c>
      <c r="Q12" s="83">
        <v>0</v>
      </c>
      <c r="R12" s="81">
        <v>0</v>
      </c>
      <c r="S12" s="81">
        <f>Лист3!S12</f>
        <v>0</v>
      </c>
      <c r="T12" s="81">
        <v>0</v>
      </c>
    </row>
    <row r="13" spans="1:20" x14ac:dyDescent="0.25">
      <c r="A13" s="79">
        <v>2</v>
      </c>
      <c r="B13" s="79" t="s">
        <v>79</v>
      </c>
      <c r="C13" s="81">
        <f t="shared" ref="C13:C28" si="0">D13+F13+H13+J13+L13+N13+P13+R13+S13+T13</f>
        <v>5205524.29</v>
      </c>
      <c r="D13" s="81">
        <f>Лист3!C13</f>
        <v>1884867.4100000001</v>
      </c>
      <c r="E13" s="82">
        <v>0</v>
      </c>
      <c r="F13" s="81">
        <v>0</v>
      </c>
      <c r="G13" s="83">
        <v>449</v>
      </c>
      <c r="H13" s="81">
        <v>1510228.99</v>
      </c>
      <c r="I13" s="83">
        <v>0</v>
      </c>
      <c r="J13" s="81">
        <v>0</v>
      </c>
      <c r="K13" s="83">
        <v>513</v>
      </c>
      <c r="L13" s="81">
        <v>1810427.89</v>
      </c>
      <c r="M13" s="83">
        <v>0</v>
      </c>
      <c r="N13" s="81">
        <v>0</v>
      </c>
      <c r="O13" s="83">
        <v>0</v>
      </c>
      <c r="P13" s="81">
        <v>0</v>
      </c>
      <c r="Q13" s="83">
        <v>0</v>
      </c>
      <c r="R13" s="81">
        <v>0</v>
      </c>
      <c r="S13" s="81">
        <f>Лист3!S13</f>
        <v>0</v>
      </c>
      <c r="T13" s="81">
        <v>0</v>
      </c>
    </row>
    <row r="14" spans="1:20" x14ac:dyDescent="0.25">
      <c r="A14" s="79">
        <v>3</v>
      </c>
      <c r="B14" s="79" t="s">
        <v>80</v>
      </c>
      <c r="C14" s="81">
        <f t="shared" si="0"/>
        <v>1892189.92</v>
      </c>
      <c r="D14" s="81">
        <f>Лист3!C14</f>
        <v>0</v>
      </c>
      <c r="E14" s="82">
        <v>0</v>
      </c>
      <c r="F14" s="81">
        <v>0</v>
      </c>
      <c r="G14" s="83">
        <v>0</v>
      </c>
      <c r="H14" s="81">
        <v>0</v>
      </c>
      <c r="I14" s="83">
        <v>0</v>
      </c>
      <c r="J14" s="81">
        <v>0</v>
      </c>
      <c r="K14" s="83">
        <v>657</v>
      </c>
      <c r="L14" s="81">
        <v>1892189.92</v>
      </c>
      <c r="M14" s="83">
        <v>0</v>
      </c>
      <c r="N14" s="81">
        <v>0</v>
      </c>
      <c r="O14" s="83">
        <v>0</v>
      </c>
      <c r="P14" s="81">
        <v>0</v>
      </c>
      <c r="Q14" s="83">
        <v>0</v>
      </c>
      <c r="R14" s="81">
        <v>0</v>
      </c>
      <c r="S14" s="81">
        <f>Лист3!S14</f>
        <v>0</v>
      </c>
      <c r="T14" s="81">
        <v>0</v>
      </c>
    </row>
    <row r="15" spans="1:20" x14ac:dyDescent="0.25">
      <c r="A15" s="79">
        <v>4</v>
      </c>
      <c r="B15" s="79" t="s">
        <v>89</v>
      </c>
      <c r="C15" s="81">
        <f t="shared" si="0"/>
        <v>6590922.4000000004</v>
      </c>
      <c r="D15" s="81">
        <f>Лист3!C15</f>
        <v>2399617.85</v>
      </c>
      <c r="E15" s="82">
        <v>0</v>
      </c>
      <c r="F15" s="81">
        <v>0</v>
      </c>
      <c r="G15" s="83">
        <v>668</v>
      </c>
      <c r="H15" s="81">
        <v>2014165.53</v>
      </c>
      <c r="I15" s="83">
        <v>0</v>
      </c>
      <c r="J15" s="81">
        <v>0</v>
      </c>
      <c r="K15" s="83">
        <v>701</v>
      </c>
      <c r="L15" s="81">
        <v>2177139.02</v>
      </c>
      <c r="M15" s="83">
        <v>0</v>
      </c>
      <c r="N15" s="81">
        <v>0</v>
      </c>
      <c r="O15" s="83">
        <v>0</v>
      </c>
      <c r="P15" s="81">
        <v>0</v>
      </c>
      <c r="Q15" s="83">
        <v>0</v>
      </c>
      <c r="R15" s="81">
        <v>0</v>
      </c>
      <c r="S15" s="81">
        <f>Лист3!S15</f>
        <v>0</v>
      </c>
      <c r="T15" s="81">
        <v>0</v>
      </c>
    </row>
    <row r="16" spans="1:20" x14ac:dyDescent="0.25">
      <c r="A16" s="79">
        <v>5</v>
      </c>
      <c r="B16" s="79" t="s">
        <v>102</v>
      </c>
      <c r="C16" s="81">
        <f t="shared" si="0"/>
        <v>2653010.75</v>
      </c>
      <c r="D16" s="81">
        <f>Лист3!C16</f>
        <v>0</v>
      </c>
      <c r="E16" s="82">
        <v>0</v>
      </c>
      <c r="F16" s="81">
        <v>0</v>
      </c>
      <c r="G16" s="83">
        <v>908</v>
      </c>
      <c r="H16" s="81">
        <v>2653010.75</v>
      </c>
      <c r="I16" s="83">
        <v>0</v>
      </c>
      <c r="J16" s="81">
        <v>0</v>
      </c>
      <c r="K16" s="83">
        <v>0</v>
      </c>
      <c r="L16" s="81">
        <v>0</v>
      </c>
      <c r="M16" s="83">
        <v>0</v>
      </c>
      <c r="N16" s="81">
        <v>0</v>
      </c>
      <c r="O16" s="83">
        <v>0</v>
      </c>
      <c r="P16" s="81">
        <v>0</v>
      </c>
      <c r="Q16" s="83">
        <v>0</v>
      </c>
      <c r="R16" s="81">
        <v>0</v>
      </c>
      <c r="S16" s="81">
        <f>Лист3!S16</f>
        <v>0</v>
      </c>
      <c r="T16" s="81">
        <v>0</v>
      </c>
    </row>
    <row r="17" spans="1:21" x14ac:dyDescent="0.25">
      <c r="A17" s="79">
        <v>6</v>
      </c>
      <c r="B17" s="79" t="s">
        <v>103</v>
      </c>
      <c r="C17" s="81">
        <f t="shared" si="0"/>
        <v>2244584.2000000002</v>
      </c>
      <c r="D17" s="81">
        <f>Лист3!C17</f>
        <v>0</v>
      </c>
      <c r="E17" s="82">
        <v>0</v>
      </c>
      <c r="F17" s="81">
        <v>0</v>
      </c>
      <c r="G17" s="83">
        <v>1970</v>
      </c>
      <c r="H17" s="81">
        <v>2244584.2000000002</v>
      </c>
      <c r="I17" s="83">
        <v>0</v>
      </c>
      <c r="J17" s="81">
        <v>0</v>
      </c>
      <c r="K17" s="83">
        <v>0</v>
      </c>
      <c r="L17" s="81">
        <v>0</v>
      </c>
      <c r="M17" s="83">
        <v>0</v>
      </c>
      <c r="N17" s="81">
        <v>0</v>
      </c>
      <c r="O17" s="83">
        <v>0</v>
      </c>
      <c r="P17" s="81">
        <v>0</v>
      </c>
      <c r="Q17" s="83">
        <v>0</v>
      </c>
      <c r="R17" s="81">
        <v>0</v>
      </c>
      <c r="S17" s="81">
        <f>Лист3!S17</f>
        <v>0</v>
      </c>
      <c r="T17" s="81">
        <v>0</v>
      </c>
    </row>
    <row r="18" spans="1:21" x14ac:dyDescent="0.25">
      <c r="A18" s="79">
        <v>7</v>
      </c>
      <c r="B18" s="79" t="s">
        <v>104</v>
      </c>
      <c r="C18" s="81">
        <f t="shared" si="0"/>
        <v>1991418.5100000002</v>
      </c>
      <c r="D18" s="81">
        <f>Лист3!C18</f>
        <v>574744.92000000004</v>
      </c>
      <c r="E18" s="82">
        <v>0</v>
      </c>
      <c r="F18" s="81">
        <v>0</v>
      </c>
      <c r="G18" s="83">
        <v>532</v>
      </c>
      <c r="H18" s="81">
        <v>1416673.59</v>
      </c>
      <c r="I18" s="83">
        <v>0</v>
      </c>
      <c r="J18" s="81">
        <v>0</v>
      </c>
      <c r="K18" s="83">
        <v>0</v>
      </c>
      <c r="L18" s="81">
        <v>0</v>
      </c>
      <c r="M18" s="83">
        <v>0</v>
      </c>
      <c r="N18" s="81">
        <v>0</v>
      </c>
      <c r="O18" s="83">
        <v>0</v>
      </c>
      <c r="P18" s="81">
        <v>0</v>
      </c>
      <c r="Q18" s="83">
        <v>0</v>
      </c>
      <c r="R18" s="81">
        <v>0</v>
      </c>
      <c r="S18" s="81">
        <f>Лист3!S18</f>
        <v>0</v>
      </c>
      <c r="T18" s="81">
        <v>0</v>
      </c>
    </row>
    <row r="19" spans="1:21" x14ac:dyDescent="0.25">
      <c r="A19" s="79">
        <v>8</v>
      </c>
      <c r="B19" s="79" t="s">
        <v>106</v>
      </c>
      <c r="C19" s="81">
        <f t="shared" si="0"/>
        <v>2262123.77</v>
      </c>
      <c r="D19" s="81">
        <f>Лист3!C19</f>
        <v>382986.18</v>
      </c>
      <c r="E19" s="82">
        <v>0</v>
      </c>
      <c r="F19" s="81">
        <v>0</v>
      </c>
      <c r="G19" s="83">
        <v>566</v>
      </c>
      <c r="H19" s="81">
        <v>1879137.59</v>
      </c>
      <c r="I19" s="83">
        <v>0</v>
      </c>
      <c r="J19" s="81">
        <v>0</v>
      </c>
      <c r="K19" s="83">
        <v>0</v>
      </c>
      <c r="L19" s="81">
        <v>0</v>
      </c>
      <c r="M19" s="83">
        <v>0</v>
      </c>
      <c r="N19" s="81">
        <v>0</v>
      </c>
      <c r="O19" s="83">
        <v>0</v>
      </c>
      <c r="P19" s="81">
        <v>0</v>
      </c>
      <c r="Q19" s="83">
        <v>0</v>
      </c>
      <c r="R19" s="81">
        <v>0</v>
      </c>
      <c r="S19" s="81">
        <f>Лист3!S19</f>
        <v>0</v>
      </c>
      <c r="T19" s="81">
        <v>0</v>
      </c>
    </row>
    <row r="20" spans="1:21" x14ac:dyDescent="0.25">
      <c r="A20" s="79">
        <v>9</v>
      </c>
      <c r="B20" s="79" t="s">
        <v>107</v>
      </c>
      <c r="C20" s="81">
        <f t="shared" si="0"/>
        <v>2798170.7</v>
      </c>
      <c r="D20" s="81">
        <f>Лист3!C20</f>
        <v>636726.05000000005</v>
      </c>
      <c r="E20" s="82">
        <v>0</v>
      </c>
      <c r="F20" s="81">
        <v>0</v>
      </c>
      <c r="G20" s="83">
        <v>710</v>
      </c>
      <c r="H20" s="81">
        <v>2161444.65</v>
      </c>
      <c r="I20" s="83">
        <v>0</v>
      </c>
      <c r="J20" s="81">
        <v>0</v>
      </c>
      <c r="K20" s="83">
        <v>0</v>
      </c>
      <c r="L20" s="81">
        <v>0</v>
      </c>
      <c r="M20" s="83">
        <v>0</v>
      </c>
      <c r="N20" s="81">
        <v>0</v>
      </c>
      <c r="O20" s="83">
        <v>0</v>
      </c>
      <c r="P20" s="81">
        <v>0</v>
      </c>
      <c r="Q20" s="83">
        <v>0</v>
      </c>
      <c r="R20" s="81">
        <v>0</v>
      </c>
      <c r="S20" s="81">
        <f>Лист3!S20</f>
        <v>0</v>
      </c>
      <c r="T20" s="81">
        <v>0</v>
      </c>
    </row>
    <row r="21" spans="1:21" x14ac:dyDescent="0.25">
      <c r="A21" s="79">
        <v>10</v>
      </c>
      <c r="B21" s="79" t="s">
        <v>109</v>
      </c>
      <c r="C21" s="81">
        <f t="shared" si="0"/>
        <v>2294000.4327333332</v>
      </c>
      <c r="D21" s="81">
        <f>Лист3!C21</f>
        <v>0</v>
      </c>
      <c r="E21" s="82">
        <v>0</v>
      </c>
      <c r="F21" s="81">
        <v>0</v>
      </c>
      <c r="G21" s="83">
        <v>887</v>
      </c>
      <c r="H21" s="81">
        <f>2246860.42+(2246860.42/1.18/1.02*0.0214*1.18)</f>
        <v>2294000.4327333332</v>
      </c>
      <c r="I21" s="83">
        <v>0</v>
      </c>
      <c r="J21" s="81">
        <v>0</v>
      </c>
      <c r="K21" s="83">
        <v>0</v>
      </c>
      <c r="L21" s="81">
        <v>0</v>
      </c>
      <c r="M21" s="83">
        <v>0</v>
      </c>
      <c r="N21" s="81">
        <v>0</v>
      </c>
      <c r="O21" s="83">
        <v>0</v>
      </c>
      <c r="P21" s="81">
        <v>0</v>
      </c>
      <c r="Q21" s="83">
        <v>0</v>
      </c>
      <c r="R21" s="81">
        <v>0</v>
      </c>
      <c r="S21" s="81">
        <f>Лист3!S21</f>
        <v>0</v>
      </c>
      <c r="T21" s="81">
        <v>0</v>
      </c>
    </row>
    <row r="22" spans="1:21" x14ac:dyDescent="0.25">
      <c r="A22" s="79">
        <v>11</v>
      </c>
      <c r="B22" s="79" t="s">
        <v>110</v>
      </c>
      <c r="C22" s="81">
        <f t="shared" si="0"/>
        <v>5582026.4794274513</v>
      </c>
      <c r="D22" s="81">
        <f>Лист3!C22</f>
        <v>2368327.91</v>
      </c>
      <c r="E22" s="82">
        <v>0</v>
      </c>
      <c r="F22" s="81">
        <v>0</v>
      </c>
      <c r="G22" s="83">
        <v>1330</v>
      </c>
      <c r="H22" s="81">
        <f>3147659.44+(3147659.44/1.18/1.02*0.0214*1.18)</f>
        <v>3213698.5694274511</v>
      </c>
      <c r="I22" s="83">
        <v>0</v>
      </c>
      <c r="J22" s="81">
        <v>0</v>
      </c>
      <c r="K22" s="83">
        <v>0</v>
      </c>
      <c r="L22" s="81">
        <v>0</v>
      </c>
      <c r="M22" s="83">
        <v>0</v>
      </c>
      <c r="N22" s="81">
        <v>0</v>
      </c>
      <c r="O22" s="83">
        <v>0</v>
      </c>
      <c r="P22" s="81">
        <v>0</v>
      </c>
      <c r="Q22" s="83">
        <v>0</v>
      </c>
      <c r="R22" s="81">
        <v>0</v>
      </c>
      <c r="S22" s="81">
        <f>Лист3!S22</f>
        <v>0</v>
      </c>
      <c r="T22" s="81">
        <v>0</v>
      </c>
    </row>
    <row r="23" spans="1:21" x14ac:dyDescent="0.25">
      <c r="A23" s="79">
        <v>12</v>
      </c>
      <c r="B23" s="79" t="s">
        <v>113</v>
      </c>
      <c r="C23" s="81">
        <f t="shared" si="0"/>
        <v>3184183.2310470589</v>
      </c>
      <c r="D23" s="81">
        <f>Лист3!C23</f>
        <v>0</v>
      </c>
      <c r="E23" s="82">
        <v>0</v>
      </c>
      <c r="F23" s="81">
        <v>0</v>
      </c>
      <c r="G23" s="83">
        <v>1333</v>
      </c>
      <c r="H23" s="81">
        <f>3118750.62+(3118750.62/1.18/1.02*0.0214*1.18)</f>
        <v>3184183.2310470589</v>
      </c>
      <c r="I23" s="83">
        <v>0</v>
      </c>
      <c r="J23" s="81">
        <v>0</v>
      </c>
      <c r="K23" s="83">
        <v>0</v>
      </c>
      <c r="L23" s="81">
        <v>0</v>
      </c>
      <c r="M23" s="83">
        <v>0</v>
      </c>
      <c r="N23" s="81">
        <v>0</v>
      </c>
      <c r="O23" s="83">
        <v>0</v>
      </c>
      <c r="P23" s="81">
        <v>0</v>
      </c>
      <c r="Q23" s="83">
        <v>0</v>
      </c>
      <c r="R23" s="81">
        <v>0</v>
      </c>
      <c r="S23" s="81">
        <f>Лист3!S23</f>
        <v>0</v>
      </c>
      <c r="T23" s="81">
        <v>0</v>
      </c>
    </row>
    <row r="24" spans="1:21" x14ac:dyDescent="0.25">
      <c r="A24" s="79">
        <v>13</v>
      </c>
      <c r="B24" s="79" t="s">
        <v>115</v>
      </c>
      <c r="C24" s="81">
        <f t="shared" si="0"/>
        <v>5576462.9092235295</v>
      </c>
      <c r="D24" s="81">
        <f>Лист3!C24</f>
        <v>2363853.44</v>
      </c>
      <c r="E24" s="82">
        <v>0</v>
      </c>
      <c r="F24" s="81">
        <v>0</v>
      </c>
      <c r="G24" s="83">
        <v>1345</v>
      </c>
      <c r="H24" s="81">
        <f>3146592.72+(3146592.72/1.18/1.02*0.0214*1.18)</f>
        <v>3212609.4692235296</v>
      </c>
      <c r="I24" s="83">
        <v>0</v>
      </c>
      <c r="J24" s="81">
        <v>0</v>
      </c>
      <c r="K24" s="83">
        <v>0</v>
      </c>
      <c r="L24" s="81">
        <v>0</v>
      </c>
      <c r="M24" s="83">
        <v>0</v>
      </c>
      <c r="N24" s="81">
        <v>0</v>
      </c>
      <c r="O24" s="83">
        <v>0</v>
      </c>
      <c r="P24" s="81">
        <v>0</v>
      </c>
      <c r="Q24" s="83">
        <v>0</v>
      </c>
      <c r="R24" s="81">
        <v>0</v>
      </c>
      <c r="S24" s="81">
        <f>Лист3!S24</f>
        <v>0</v>
      </c>
      <c r="T24" s="81">
        <v>0</v>
      </c>
    </row>
    <row r="25" spans="1:21" x14ac:dyDescent="0.25">
      <c r="A25" s="79">
        <v>14</v>
      </c>
      <c r="B25" s="79" t="s">
        <v>117</v>
      </c>
      <c r="C25" s="81">
        <f t="shared" si="0"/>
        <v>2371720.5027058823</v>
      </c>
      <c r="D25" s="81">
        <f>Лист3!C25</f>
        <v>0</v>
      </c>
      <c r="E25" s="82">
        <v>0</v>
      </c>
      <c r="F25" s="81">
        <v>0</v>
      </c>
      <c r="G25" s="83">
        <v>916</v>
      </c>
      <c r="H25" s="81">
        <f>2322983.4+(2322983.4/1.18/1.02*0.0214*1.18)</f>
        <v>2371720.5027058823</v>
      </c>
      <c r="I25" s="83">
        <v>0</v>
      </c>
      <c r="J25" s="81">
        <v>0</v>
      </c>
      <c r="K25" s="83">
        <v>0</v>
      </c>
      <c r="L25" s="81">
        <v>0</v>
      </c>
      <c r="M25" s="83">
        <v>0</v>
      </c>
      <c r="N25" s="81">
        <v>0</v>
      </c>
      <c r="O25" s="83">
        <v>0</v>
      </c>
      <c r="P25" s="81">
        <v>0</v>
      </c>
      <c r="Q25" s="83">
        <v>0</v>
      </c>
      <c r="R25" s="81">
        <v>0</v>
      </c>
      <c r="S25" s="81">
        <f>Лист3!S25</f>
        <v>0</v>
      </c>
      <c r="T25" s="81">
        <v>0</v>
      </c>
    </row>
    <row r="26" spans="1:21" x14ac:dyDescent="0.25">
      <c r="A26" s="79">
        <v>15</v>
      </c>
      <c r="B26" s="79" t="s">
        <v>118</v>
      </c>
      <c r="C26" s="81">
        <f t="shared" si="0"/>
        <v>2337878.8824313725</v>
      </c>
      <c r="D26" s="81">
        <f>Лист3!C26</f>
        <v>0</v>
      </c>
      <c r="E26" s="82">
        <v>0</v>
      </c>
      <c r="F26" s="81">
        <v>0</v>
      </c>
      <c r="G26" s="83">
        <v>920</v>
      </c>
      <c r="H26" s="81">
        <f>2289837.2+(2289837.2/1.18/1.02*0.0214*1.18)</f>
        <v>2337878.8824313725</v>
      </c>
      <c r="I26" s="83">
        <v>0</v>
      </c>
      <c r="J26" s="81">
        <v>0</v>
      </c>
      <c r="K26" s="83">
        <v>0</v>
      </c>
      <c r="L26" s="81">
        <v>0</v>
      </c>
      <c r="M26" s="83">
        <v>0</v>
      </c>
      <c r="N26" s="81">
        <v>0</v>
      </c>
      <c r="O26" s="83">
        <v>0</v>
      </c>
      <c r="P26" s="81">
        <v>0</v>
      </c>
      <c r="Q26" s="83">
        <v>0</v>
      </c>
      <c r="R26" s="81">
        <v>0</v>
      </c>
      <c r="S26" s="81">
        <f>Лист3!S26</f>
        <v>0</v>
      </c>
      <c r="T26" s="81">
        <v>0</v>
      </c>
    </row>
    <row r="27" spans="1:21" x14ac:dyDescent="0.25">
      <c r="A27" s="79">
        <v>16</v>
      </c>
      <c r="B27" s="79" t="s">
        <v>120</v>
      </c>
      <c r="C27" s="81">
        <f t="shared" si="0"/>
        <v>1089237.55</v>
      </c>
      <c r="D27" s="81">
        <f>Лист3!C27</f>
        <v>0</v>
      </c>
      <c r="E27" s="82">
        <v>0</v>
      </c>
      <c r="F27" s="81">
        <v>0</v>
      </c>
      <c r="G27" s="83">
        <v>368</v>
      </c>
      <c r="H27" s="81">
        <v>1089237.55</v>
      </c>
      <c r="I27" s="83">
        <v>0</v>
      </c>
      <c r="J27" s="81">
        <v>0</v>
      </c>
      <c r="K27" s="83">
        <v>0</v>
      </c>
      <c r="L27" s="81">
        <v>0</v>
      </c>
      <c r="M27" s="83">
        <v>0</v>
      </c>
      <c r="N27" s="81">
        <v>0</v>
      </c>
      <c r="O27" s="83">
        <v>0</v>
      </c>
      <c r="P27" s="81">
        <v>0</v>
      </c>
      <c r="Q27" s="83">
        <v>0</v>
      </c>
      <c r="R27" s="81">
        <v>0</v>
      </c>
      <c r="S27" s="81">
        <f>Лист3!S27</f>
        <v>0</v>
      </c>
      <c r="T27" s="81">
        <v>0</v>
      </c>
    </row>
    <row r="28" spans="1:21" x14ac:dyDescent="0.25">
      <c r="A28" s="79">
        <v>17</v>
      </c>
      <c r="B28" s="79" t="s">
        <v>122</v>
      </c>
      <c r="C28" s="81">
        <f t="shared" si="0"/>
        <v>911744.07000000007</v>
      </c>
      <c r="D28" s="81">
        <f>Лист3!C28</f>
        <v>190800.7</v>
      </c>
      <c r="E28" s="82">
        <v>0</v>
      </c>
      <c r="F28" s="81">
        <v>0</v>
      </c>
      <c r="G28" s="83">
        <v>252</v>
      </c>
      <c r="H28" s="81">
        <v>720943.37</v>
      </c>
      <c r="I28" s="83">
        <v>0</v>
      </c>
      <c r="J28" s="81">
        <v>0</v>
      </c>
      <c r="K28" s="83">
        <v>0</v>
      </c>
      <c r="L28" s="81">
        <v>0</v>
      </c>
      <c r="M28" s="83">
        <v>0</v>
      </c>
      <c r="N28" s="81">
        <v>0</v>
      </c>
      <c r="O28" s="83">
        <v>0</v>
      </c>
      <c r="P28" s="81">
        <v>0</v>
      </c>
      <c r="Q28" s="83">
        <v>0</v>
      </c>
      <c r="R28" s="81">
        <v>0</v>
      </c>
      <c r="S28" s="81">
        <f>Лист3!S28</f>
        <v>0</v>
      </c>
      <c r="T28" s="81">
        <v>0</v>
      </c>
    </row>
    <row r="29" spans="1:21" x14ac:dyDescent="0.25">
      <c r="A29" s="38" t="s">
        <v>153</v>
      </c>
      <c r="B29" s="25"/>
      <c r="C29" s="30">
        <f>SUM(C12:C28)</f>
        <v>53336933.387568615</v>
      </c>
      <c r="D29" s="30">
        <f>SUM(D12:D28)</f>
        <v>11395970.789999997</v>
      </c>
      <c r="E29" s="32">
        <v>0</v>
      </c>
      <c r="F29" s="30">
        <f t="shared" ref="F29:T29" si="1">SUM(F12:F28)</f>
        <v>0</v>
      </c>
      <c r="G29" s="35">
        <f t="shared" si="1"/>
        <v>13807</v>
      </c>
      <c r="H29" s="30">
        <f t="shared" si="1"/>
        <v>34330962.877568625</v>
      </c>
      <c r="I29" s="35">
        <f t="shared" si="1"/>
        <v>0</v>
      </c>
      <c r="J29" s="30">
        <f t="shared" si="1"/>
        <v>0</v>
      </c>
      <c r="K29" s="30">
        <f t="shared" si="1"/>
        <v>2572</v>
      </c>
      <c r="L29" s="30">
        <f t="shared" si="1"/>
        <v>7609999.7199999988</v>
      </c>
      <c r="M29" s="35">
        <f t="shared" si="1"/>
        <v>0</v>
      </c>
      <c r="N29" s="30">
        <f t="shared" si="1"/>
        <v>0</v>
      </c>
      <c r="O29" s="35">
        <f t="shared" si="1"/>
        <v>0</v>
      </c>
      <c r="P29" s="30">
        <f t="shared" si="1"/>
        <v>0</v>
      </c>
      <c r="Q29" s="35">
        <f t="shared" si="1"/>
        <v>0</v>
      </c>
      <c r="R29" s="30">
        <f t="shared" si="1"/>
        <v>0</v>
      </c>
      <c r="S29" s="30">
        <f t="shared" si="1"/>
        <v>0</v>
      </c>
      <c r="T29" s="30">
        <f t="shared" si="1"/>
        <v>0</v>
      </c>
    </row>
    <row r="30" spans="1:21" x14ac:dyDescent="0.25">
      <c r="A30" s="26" t="s">
        <v>154</v>
      </c>
      <c r="B30" s="25"/>
      <c r="C30" s="30"/>
      <c r="D30" s="30"/>
      <c r="E30" s="32"/>
      <c r="F30" s="33"/>
      <c r="G30" s="34"/>
      <c r="H30" s="33"/>
      <c r="I30" s="34"/>
      <c r="J30" s="33"/>
      <c r="K30" s="34"/>
      <c r="L30" s="33"/>
      <c r="M30" s="32"/>
      <c r="N30" s="33"/>
      <c r="O30" s="35"/>
      <c r="P30" s="30"/>
      <c r="Q30" s="34"/>
      <c r="R30" s="33"/>
      <c r="S30" s="30"/>
      <c r="T30" s="30"/>
    </row>
    <row r="31" spans="1:21" x14ac:dyDescent="0.25">
      <c r="A31" s="38" t="s">
        <v>74</v>
      </c>
      <c r="B31" s="25"/>
      <c r="C31" s="30"/>
      <c r="D31" s="30"/>
      <c r="E31" s="32"/>
      <c r="F31" s="33"/>
      <c r="G31" s="34"/>
      <c r="H31" s="33"/>
      <c r="I31" s="34"/>
      <c r="J31" s="33"/>
      <c r="K31" s="34"/>
      <c r="L31" s="33"/>
      <c r="M31" s="32"/>
      <c r="N31" s="33"/>
      <c r="O31" s="35"/>
      <c r="P31" s="30"/>
      <c r="Q31" s="34"/>
      <c r="R31" s="33"/>
      <c r="S31" s="30"/>
      <c r="T31" s="30"/>
    </row>
    <row r="32" spans="1:21" s="84" customFormat="1" x14ac:dyDescent="0.25">
      <c r="A32" s="94">
        <v>18</v>
      </c>
      <c r="B32" s="79" t="s">
        <v>208</v>
      </c>
      <c r="C32" s="85">
        <f>D32+F32+H32+J32+L32+N32+P32+R32+S32+T32</f>
        <v>3064373.7</v>
      </c>
      <c r="D32" s="85">
        <f>Лист3!C32</f>
        <v>675086.3</v>
      </c>
      <c r="E32" s="82">
        <v>0</v>
      </c>
      <c r="F32" s="81">
        <v>0</v>
      </c>
      <c r="G32" s="83">
        <v>335</v>
      </c>
      <c r="H32" s="81">
        <f>3414.98*G32</f>
        <v>1144018.3</v>
      </c>
      <c r="I32" s="83">
        <v>0</v>
      </c>
      <c r="J32" s="81">
        <f>1653.99*I32</f>
        <v>0</v>
      </c>
      <c r="K32" s="83">
        <v>363</v>
      </c>
      <c r="L32" s="81">
        <f>2942.02*K32</f>
        <v>1067953.26</v>
      </c>
      <c r="M32" s="82">
        <v>117</v>
      </c>
      <c r="N32" s="46">
        <f>1515.52*M32</f>
        <v>177315.84</v>
      </c>
      <c r="O32" s="87">
        <v>0</v>
      </c>
      <c r="P32" s="85">
        <v>0</v>
      </c>
      <c r="Q32" s="83">
        <v>0</v>
      </c>
      <c r="R32" s="81">
        <v>0</v>
      </c>
      <c r="S32" s="85">
        <f>Лист3!S32</f>
        <v>0</v>
      </c>
      <c r="T32" s="85">
        <v>0</v>
      </c>
      <c r="U32" s="96">
        <f>D32+F32+H32+J32+L32+N32+P32+R32+S32+T32</f>
        <v>3064373.7</v>
      </c>
    </row>
    <row r="33" spans="1:21" s="84" customFormat="1" x14ac:dyDescent="0.25">
      <c r="A33" s="94">
        <v>19</v>
      </c>
      <c r="B33" s="79" t="s">
        <v>237</v>
      </c>
      <c r="C33" s="85">
        <f t="shared" ref="C33:C37" si="2">D33+F33+H33+J33+L33+N33+P33+R33+S33+T33</f>
        <v>2702693.84</v>
      </c>
      <c r="D33" s="85">
        <f>Лист3!C33</f>
        <v>872757.4</v>
      </c>
      <c r="E33" s="82">
        <v>0</v>
      </c>
      <c r="F33" s="81">
        <v>0</v>
      </c>
      <c r="G33" s="83">
        <v>0</v>
      </c>
      <c r="H33" s="81">
        <f t="shared" ref="H33:H41" si="3">3414.98*G33</f>
        <v>0</v>
      </c>
      <c r="I33" s="83">
        <v>0</v>
      </c>
      <c r="J33" s="81">
        <f t="shared" ref="J33:J80" si="4">1653.99*I33</f>
        <v>0</v>
      </c>
      <c r="K33" s="83">
        <v>622</v>
      </c>
      <c r="L33" s="81">
        <f t="shared" ref="L33:L80" si="5">2942.02*K33</f>
        <v>1829936.44</v>
      </c>
      <c r="M33" s="82">
        <v>0</v>
      </c>
      <c r="N33" s="46">
        <f t="shared" ref="N33:N80" si="6">1515.52*M33</f>
        <v>0</v>
      </c>
      <c r="O33" s="87">
        <v>0</v>
      </c>
      <c r="P33" s="85">
        <v>0</v>
      </c>
      <c r="Q33" s="83">
        <v>0</v>
      </c>
      <c r="R33" s="81">
        <v>0</v>
      </c>
      <c r="S33" s="85">
        <v>0</v>
      </c>
      <c r="T33" s="85">
        <v>0</v>
      </c>
      <c r="U33" s="96"/>
    </row>
    <row r="34" spans="1:21" s="84" customFormat="1" x14ac:dyDescent="0.25">
      <c r="A34" s="94">
        <v>20</v>
      </c>
      <c r="B34" s="39" t="s">
        <v>223</v>
      </c>
      <c r="C34" s="85">
        <f t="shared" si="2"/>
        <v>1906513.62</v>
      </c>
      <c r="D34" s="85">
        <f>Лист3!C34</f>
        <v>0</v>
      </c>
      <c r="E34" s="82">
        <v>0</v>
      </c>
      <c r="F34" s="81">
        <v>0</v>
      </c>
      <c r="G34" s="83">
        <v>0</v>
      </c>
      <c r="H34" s="81">
        <f t="shared" si="3"/>
        <v>0</v>
      </c>
      <c r="I34" s="83">
        <v>0</v>
      </c>
      <c r="J34" s="81">
        <f t="shared" si="4"/>
        <v>0</v>
      </c>
      <c r="K34" s="83">
        <v>613</v>
      </c>
      <c r="L34" s="81">
        <f t="shared" si="5"/>
        <v>1803458.26</v>
      </c>
      <c r="M34" s="82">
        <v>68</v>
      </c>
      <c r="N34" s="46">
        <f t="shared" si="6"/>
        <v>103055.36</v>
      </c>
      <c r="O34" s="87">
        <v>0</v>
      </c>
      <c r="P34" s="85">
        <v>0</v>
      </c>
      <c r="Q34" s="83">
        <v>0</v>
      </c>
      <c r="R34" s="81">
        <v>0</v>
      </c>
      <c r="S34" s="85">
        <v>0</v>
      </c>
      <c r="T34" s="85">
        <v>0</v>
      </c>
    </row>
    <row r="35" spans="1:21" s="84" customFormat="1" x14ac:dyDescent="0.25">
      <c r="A35" s="94">
        <v>21</v>
      </c>
      <c r="B35" s="39" t="s">
        <v>81</v>
      </c>
      <c r="C35" s="85">
        <f t="shared" si="2"/>
        <v>5526005.4199999999</v>
      </c>
      <c r="D35" s="85">
        <f>Лист3!C35</f>
        <v>0</v>
      </c>
      <c r="E35" s="82">
        <v>0</v>
      </c>
      <c r="F35" s="81">
        <v>0</v>
      </c>
      <c r="G35" s="83">
        <v>767</v>
      </c>
      <c r="H35" s="81">
        <f t="shared" si="3"/>
        <v>2619289.66</v>
      </c>
      <c r="I35" s="83">
        <v>0</v>
      </c>
      <c r="J35" s="81">
        <f t="shared" si="4"/>
        <v>0</v>
      </c>
      <c r="K35" s="83">
        <v>988</v>
      </c>
      <c r="L35" s="81">
        <f t="shared" si="5"/>
        <v>2906715.76</v>
      </c>
      <c r="M35" s="82">
        <v>0</v>
      </c>
      <c r="N35" s="46">
        <f t="shared" si="6"/>
        <v>0</v>
      </c>
      <c r="O35" s="87">
        <v>0</v>
      </c>
      <c r="P35" s="85">
        <v>0</v>
      </c>
      <c r="Q35" s="83">
        <v>0</v>
      </c>
      <c r="R35" s="81">
        <v>0</v>
      </c>
      <c r="S35" s="85">
        <v>0</v>
      </c>
      <c r="T35" s="85">
        <v>0</v>
      </c>
    </row>
    <row r="36" spans="1:21" s="84" customFormat="1" x14ac:dyDescent="0.25">
      <c r="A36" s="94">
        <v>22</v>
      </c>
      <c r="B36" s="39" t="s">
        <v>83</v>
      </c>
      <c r="C36" s="85">
        <f t="shared" si="2"/>
        <v>3798291.58</v>
      </c>
      <c r="D36" s="85">
        <f>Лист3!C36</f>
        <v>0</v>
      </c>
      <c r="E36" s="82">
        <v>0</v>
      </c>
      <c r="F36" s="81">
        <v>0</v>
      </c>
      <c r="G36" s="83">
        <v>458</v>
      </c>
      <c r="H36" s="81">
        <f t="shared" si="3"/>
        <v>1564060.84</v>
      </c>
      <c r="I36" s="83">
        <v>0</v>
      </c>
      <c r="J36" s="81">
        <f t="shared" si="4"/>
        <v>0</v>
      </c>
      <c r="K36" s="83">
        <v>677</v>
      </c>
      <c r="L36" s="81">
        <f t="shared" si="5"/>
        <v>1991747.54</v>
      </c>
      <c r="M36" s="82">
        <v>160</v>
      </c>
      <c r="N36" s="46">
        <f t="shared" si="6"/>
        <v>242483.20000000001</v>
      </c>
      <c r="O36" s="87">
        <v>0</v>
      </c>
      <c r="P36" s="85">
        <v>0</v>
      </c>
      <c r="Q36" s="83">
        <v>0</v>
      </c>
      <c r="R36" s="81">
        <v>0</v>
      </c>
      <c r="S36" s="85">
        <v>0</v>
      </c>
      <c r="T36" s="85">
        <v>0</v>
      </c>
    </row>
    <row r="37" spans="1:21" s="84" customFormat="1" x14ac:dyDescent="0.25">
      <c r="A37" s="94">
        <v>23</v>
      </c>
      <c r="B37" s="39" t="s">
        <v>227</v>
      </c>
      <c r="C37" s="85">
        <f t="shared" si="2"/>
        <v>2663949.48</v>
      </c>
      <c r="D37" s="85">
        <f>Лист3!C37</f>
        <v>2663949.48</v>
      </c>
      <c r="E37" s="82">
        <v>0</v>
      </c>
      <c r="F37" s="81">
        <v>0</v>
      </c>
      <c r="G37" s="83">
        <v>0</v>
      </c>
      <c r="H37" s="81">
        <f t="shared" si="3"/>
        <v>0</v>
      </c>
      <c r="I37" s="83">
        <v>0</v>
      </c>
      <c r="J37" s="81">
        <f t="shared" si="4"/>
        <v>0</v>
      </c>
      <c r="K37" s="83">
        <v>0</v>
      </c>
      <c r="L37" s="81">
        <f t="shared" si="5"/>
        <v>0</v>
      </c>
      <c r="M37" s="82">
        <v>0</v>
      </c>
      <c r="N37" s="46">
        <f t="shared" si="6"/>
        <v>0</v>
      </c>
      <c r="O37" s="87">
        <v>0</v>
      </c>
      <c r="P37" s="85">
        <v>0</v>
      </c>
      <c r="Q37" s="83">
        <v>0</v>
      </c>
      <c r="R37" s="81">
        <v>0</v>
      </c>
      <c r="S37" s="85">
        <v>0</v>
      </c>
      <c r="T37" s="85">
        <v>0</v>
      </c>
    </row>
    <row r="38" spans="1:21" s="84" customFormat="1" x14ac:dyDescent="0.25">
      <c r="A38" s="94">
        <v>24</v>
      </c>
      <c r="B38" s="39" t="s">
        <v>224</v>
      </c>
      <c r="C38" s="85">
        <f t="shared" ref="C38:C80" si="7">D38+F38+H38+J38+L38+N38+P38+R38+S38+T38</f>
        <v>857532.21</v>
      </c>
      <c r="D38" s="85">
        <f>Лист3!C38</f>
        <v>857532.21</v>
      </c>
      <c r="E38" s="82">
        <v>0</v>
      </c>
      <c r="F38" s="81">
        <v>0</v>
      </c>
      <c r="G38" s="83">
        <v>0</v>
      </c>
      <c r="H38" s="81">
        <f t="shared" si="3"/>
        <v>0</v>
      </c>
      <c r="I38" s="83">
        <v>0</v>
      </c>
      <c r="J38" s="81">
        <f t="shared" si="4"/>
        <v>0</v>
      </c>
      <c r="K38" s="83">
        <v>0</v>
      </c>
      <c r="L38" s="81">
        <f t="shared" si="5"/>
        <v>0</v>
      </c>
      <c r="M38" s="82">
        <v>0</v>
      </c>
      <c r="N38" s="46">
        <f t="shared" si="6"/>
        <v>0</v>
      </c>
      <c r="O38" s="87">
        <v>0</v>
      </c>
      <c r="P38" s="85">
        <v>0</v>
      </c>
      <c r="Q38" s="83">
        <v>0</v>
      </c>
      <c r="R38" s="81">
        <v>0</v>
      </c>
      <c r="S38" s="85">
        <f>Лист3!S38</f>
        <v>0</v>
      </c>
      <c r="T38" s="85">
        <v>0</v>
      </c>
    </row>
    <row r="39" spans="1:21" s="84" customFormat="1" x14ac:dyDescent="0.25">
      <c r="A39" s="94">
        <v>25</v>
      </c>
      <c r="B39" s="39" t="s">
        <v>246</v>
      </c>
      <c r="C39" s="85">
        <f t="shared" si="7"/>
        <v>2657484.27</v>
      </c>
      <c r="D39" s="85">
        <f>Лист3!C39</f>
        <v>0</v>
      </c>
      <c r="E39" s="82">
        <v>0</v>
      </c>
      <c r="F39" s="81">
        <v>0</v>
      </c>
      <c r="G39" s="83">
        <v>1011</v>
      </c>
      <c r="H39" s="81">
        <f>2628.57*G39</f>
        <v>2657484.27</v>
      </c>
      <c r="I39" s="83">
        <v>0</v>
      </c>
      <c r="J39" s="81">
        <f t="shared" si="4"/>
        <v>0</v>
      </c>
      <c r="K39" s="83">
        <v>0</v>
      </c>
      <c r="L39" s="81">
        <f t="shared" si="5"/>
        <v>0</v>
      </c>
      <c r="M39" s="82">
        <v>0</v>
      </c>
      <c r="N39" s="46">
        <f t="shared" si="6"/>
        <v>0</v>
      </c>
      <c r="O39" s="87">
        <v>0</v>
      </c>
      <c r="P39" s="85">
        <v>0</v>
      </c>
      <c r="Q39" s="83">
        <v>0</v>
      </c>
      <c r="R39" s="81">
        <v>0</v>
      </c>
      <c r="S39" s="85">
        <f>Лист3!S39</f>
        <v>0</v>
      </c>
      <c r="T39" s="85">
        <v>0</v>
      </c>
    </row>
    <row r="40" spans="1:21" s="84" customFormat="1" x14ac:dyDescent="0.25">
      <c r="A40" s="94">
        <v>26</v>
      </c>
      <c r="B40" s="39" t="s">
        <v>233</v>
      </c>
      <c r="C40" s="85">
        <f t="shared" si="7"/>
        <v>1732849.78</v>
      </c>
      <c r="D40" s="85">
        <f>Лист3!C40</f>
        <v>0</v>
      </c>
      <c r="E40" s="82">
        <v>0</v>
      </c>
      <c r="F40" s="81">
        <v>0</v>
      </c>
      <c r="G40" s="83">
        <v>0</v>
      </c>
      <c r="H40" s="81">
        <f t="shared" si="3"/>
        <v>0</v>
      </c>
      <c r="I40" s="83">
        <v>0</v>
      </c>
      <c r="J40" s="81">
        <f t="shared" si="4"/>
        <v>0</v>
      </c>
      <c r="K40" s="83">
        <v>589</v>
      </c>
      <c r="L40" s="81">
        <f t="shared" si="5"/>
        <v>1732849.78</v>
      </c>
      <c r="M40" s="82">
        <v>0</v>
      </c>
      <c r="N40" s="46">
        <f t="shared" si="6"/>
        <v>0</v>
      </c>
      <c r="O40" s="87">
        <v>0</v>
      </c>
      <c r="P40" s="85">
        <v>0</v>
      </c>
      <c r="Q40" s="83">
        <v>0</v>
      </c>
      <c r="R40" s="81">
        <v>0</v>
      </c>
      <c r="S40" s="85">
        <f>Лист3!S40</f>
        <v>0</v>
      </c>
      <c r="T40" s="85">
        <v>0</v>
      </c>
    </row>
    <row r="41" spans="1:21" s="84" customFormat="1" x14ac:dyDescent="0.25">
      <c r="A41" s="94">
        <v>27</v>
      </c>
      <c r="B41" s="79" t="s">
        <v>98</v>
      </c>
      <c r="C41" s="85">
        <f t="shared" si="7"/>
        <v>3216662.83</v>
      </c>
      <c r="D41" s="85">
        <f>Лист3!C41</f>
        <v>3216662.83</v>
      </c>
      <c r="E41" s="82">
        <v>0</v>
      </c>
      <c r="F41" s="81">
        <v>0</v>
      </c>
      <c r="G41" s="83">
        <v>0</v>
      </c>
      <c r="H41" s="81">
        <f t="shared" si="3"/>
        <v>0</v>
      </c>
      <c r="I41" s="83">
        <v>0</v>
      </c>
      <c r="J41" s="81">
        <f t="shared" si="4"/>
        <v>0</v>
      </c>
      <c r="K41" s="83">
        <v>0</v>
      </c>
      <c r="L41" s="81">
        <f t="shared" si="5"/>
        <v>0</v>
      </c>
      <c r="M41" s="86">
        <v>0</v>
      </c>
      <c r="N41" s="46">
        <f t="shared" si="6"/>
        <v>0</v>
      </c>
      <c r="O41" s="83">
        <v>0</v>
      </c>
      <c r="P41" s="81">
        <v>0</v>
      </c>
      <c r="Q41" s="83">
        <v>0</v>
      </c>
      <c r="R41" s="81">
        <v>0</v>
      </c>
      <c r="S41" s="85">
        <f>Лист3!S41</f>
        <v>0</v>
      </c>
      <c r="T41" s="81">
        <v>0</v>
      </c>
    </row>
    <row r="42" spans="1:21" s="84" customFormat="1" x14ac:dyDescent="0.25">
      <c r="A42" s="94">
        <v>28</v>
      </c>
      <c r="B42" s="39" t="s">
        <v>100</v>
      </c>
      <c r="C42" s="85">
        <f t="shared" si="7"/>
        <v>5601829.5600000005</v>
      </c>
      <c r="D42" s="85">
        <f>Лист3!C42</f>
        <v>2712756.48</v>
      </c>
      <c r="E42" s="82">
        <v>0</v>
      </c>
      <c r="F42" s="81">
        <v>0</v>
      </c>
      <c r="G42" s="83">
        <v>846</v>
      </c>
      <c r="H42" s="81">
        <f>3414.98*G42</f>
        <v>2889073.08</v>
      </c>
      <c r="I42" s="83">
        <v>0</v>
      </c>
      <c r="J42" s="81">
        <f t="shared" si="4"/>
        <v>0</v>
      </c>
      <c r="K42" s="83">
        <v>0</v>
      </c>
      <c r="L42" s="81">
        <f t="shared" si="5"/>
        <v>0</v>
      </c>
      <c r="M42" s="82">
        <v>0</v>
      </c>
      <c r="N42" s="46">
        <f t="shared" si="6"/>
        <v>0</v>
      </c>
      <c r="O42" s="87">
        <v>0</v>
      </c>
      <c r="P42" s="85">
        <v>0</v>
      </c>
      <c r="Q42" s="83">
        <v>0</v>
      </c>
      <c r="R42" s="81">
        <v>0</v>
      </c>
      <c r="S42" s="85">
        <f>Лист3!S42</f>
        <v>0</v>
      </c>
      <c r="T42" s="85">
        <v>0</v>
      </c>
    </row>
    <row r="43" spans="1:21" s="84" customFormat="1" x14ac:dyDescent="0.25">
      <c r="A43" s="94">
        <v>29</v>
      </c>
      <c r="B43" s="39" t="s">
        <v>101</v>
      </c>
      <c r="C43" s="85">
        <f t="shared" si="7"/>
        <v>2779446.64</v>
      </c>
      <c r="D43" s="85">
        <f>Лист3!C43</f>
        <v>2779446.64</v>
      </c>
      <c r="E43" s="82">
        <v>0</v>
      </c>
      <c r="F43" s="81">
        <v>0</v>
      </c>
      <c r="G43" s="83">
        <v>0</v>
      </c>
      <c r="H43" s="81">
        <f>2628.57*G43</f>
        <v>0</v>
      </c>
      <c r="I43" s="83">
        <v>0</v>
      </c>
      <c r="J43" s="81">
        <f t="shared" si="4"/>
        <v>0</v>
      </c>
      <c r="K43" s="83">
        <v>0</v>
      </c>
      <c r="L43" s="81">
        <f t="shared" si="5"/>
        <v>0</v>
      </c>
      <c r="M43" s="82">
        <v>0</v>
      </c>
      <c r="N43" s="46">
        <f t="shared" si="6"/>
        <v>0</v>
      </c>
      <c r="O43" s="87">
        <v>0</v>
      </c>
      <c r="P43" s="85">
        <v>0</v>
      </c>
      <c r="Q43" s="83">
        <v>0</v>
      </c>
      <c r="R43" s="81">
        <v>0</v>
      </c>
      <c r="S43" s="85">
        <f>Лист3!S43</f>
        <v>0</v>
      </c>
      <c r="T43" s="85">
        <v>0</v>
      </c>
    </row>
    <row r="44" spans="1:21" s="84" customFormat="1" x14ac:dyDescent="0.25">
      <c r="A44" s="94">
        <v>30</v>
      </c>
      <c r="B44" s="79" t="s">
        <v>200</v>
      </c>
      <c r="C44" s="85">
        <f>D44+F44+H44+J44+L44+N44+P44+R44+S44+T44</f>
        <v>3043498.08</v>
      </c>
      <c r="D44" s="85">
        <f>Лист3!C44</f>
        <v>1104274.8800000001</v>
      </c>
      <c r="E44" s="82">
        <v>0</v>
      </c>
      <c r="F44" s="81">
        <v>0</v>
      </c>
      <c r="G44" s="83">
        <v>0</v>
      </c>
      <c r="H44" s="81">
        <f>3414.98*G44</f>
        <v>0</v>
      </c>
      <c r="I44" s="45">
        <v>0</v>
      </c>
      <c r="J44" s="81">
        <f t="shared" si="4"/>
        <v>0</v>
      </c>
      <c r="K44" s="83">
        <v>552</v>
      </c>
      <c r="L44" s="81">
        <f t="shared" si="5"/>
        <v>1623995.04</v>
      </c>
      <c r="M44" s="82">
        <v>208</v>
      </c>
      <c r="N44" s="46">
        <f t="shared" si="6"/>
        <v>315228.15999999997</v>
      </c>
      <c r="O44" s="45">
        <v>0</v>
      </c>
      <c r="P44" s="46">
        <v>0</v>
      </c>
      <c r="Q44" s="45">
        <v>0</v>
      </c>
      <c r="R44" s="46">
        <v>0</v>
      </c>
      <c r="S44" s="85">
        <f>Лист3!S44</f>
        <v>0</v>
      </c>
      <c r="T44" s="42">
        <v>0</v>
      </c>
    </row>
    <row r="45" spans="1:21" s="84" customFormat="1" x14ac:dyDescent="0.25">
      <c r="A45" s="94">
        <v>31</v>
      </c>
      <c r="B45" s="39" t="s">
        <v>228</v>
      </c>
      <c r="C45" s="85">
        <f t="shared" si="7"/>
        <v>1444965.54</v>
      </c>
      <c r="D45" s="85">
        <f>Лист3!C45</f>
        <v>1444965.54</v>
      </c>
      <c r="E45" s="82">
        <v>0</v>
      </c>
      <c r="F45" s="81">
        <v>0</v>
      </c>
      <c r="G45" s="83">
        <v>0</v>
      </c>
      <c r="H45" s="81">
        <v>0</v>
      </c>
      <c r="I45" s="83">
        <v>0</v>
      </c>
      <c r="J45" s="81">
        <f t="shared" si="4"/>
        <v>0</v>
      </c>
      <c r="K45" s="83">
        <v>0</v>
      </c>
      <c r="L45" s="81">
        <f t="shared" si="5"/>
        <v>0</v>
      </c>
      <c r="M45" s="82">
        <v>0</v>
      </c>
      <c r="N45" s="46">
        <f t="shared" si="6"/>
        <v>0</v>
      </c>
      <c r="O45" s="87">
        <v>0</v>
      </c>
      <c r="P45" s="85">
        <v>0</v>
      </c>
      <c r="Q45" s="83">
        <v>0</v>
      </c>
      <c r="R45" s="81">
        <v>0</v>
      </c>
      <c r="S45" s="85">
        <f>Лист3!S45</f>
        <v>0</v>
      </c>
      <c r="T45" s="85">
        <v>0</v>
      </c>
    </row>
    <row r="46" spans="1:21" s="84" customFormat="1" x14ac:dyDescent="0.25">
      <c r="A46" s="94">
        <v>32</v>
      </c>
      <c r="B46" s="39" t="s">
        <v>236</v>
      </c>
      <c r="C46" s="85">
        <f t="shared" si="7"/>
        <v>956194.4</v>
      </c>
      <c r="D46" s="85">
        <f>Лист3!C46</f>
        <v>0</v>
      </c>
      <c r="E46" s="82">
        <v>0</v>
      </c>
      <c r="F46" s="81">
        <v>0</v>
      </c>
      <c r="G46" s="83">
        <v>280</v>
      </c>
      <c r="H46" s="81">
        <f>3414.98*G46</f>
        <v>956194.4</v>
      </c>
      <c r="I46" s="83">
        <v>0</v>
      </c>
      <c r="J46" s="81">
        <f t="shared" si="4"/>
        <v>0</v>
      </c>
      <c r="K46" s="83">
        <v>0</v>
      </c>
      <c r="L46" s="81">
        <f t="shared" si="5"/>
        <v>0</v>
      </c>
      <c r="M46" s="82">
        <v>0</v>
      </c>
      <c r="N46" s="46">
        <f t="shared" si="6"/>
        <v>0</v>
      </c>
      <c r="O46" s="87">
        <v>0</v>
      </c>
      <c r="P46" s="85">
        <v>0</v>
      </c>
      <c r="Q46" s="83">
        <v>0</v>
      </c>
      <c r="R46" s="81">
        <v>0</v>
      </c>
      <c r="S46" s="85">
        <v>0</v>
      </c>
      <c r="T46" s="85">
        <v>0</v>
      </c>
    </row>
    <row r="47" spans="1:21" s="84" customFormat="1" x14ac:dyDescent="0.25">
      <c r="A47" s="94">
        <v>33</v>
      </c>
      <c r="B47" s="79" t="s">
        <v>206</v>
      </c>
      <c r="C47" s="85">
        <f>D47+F47+H47+J47+L47+N47+P47+R47+S47+T47</f>
        <v>3369685.09</v>
      </c>
      <c r="D47" s="85">
        <f>Лист3!C47</f>
        <v>1188148.28</v>
      </c>
      <c r="E47" s="82">
        <v>0</v>
      </c>
      <c r="F47" s="81">
        <v>0</v>
      </c>
      <c r="G47" s="83">
        <v>266</v>
      </c>
      <c r="H47" s="81">
        <f>3414.98*G47</f>
        <v>908384.68</v>
      </c>
      <c r="I47" s="45">
        <v>213</v>
      </c>
      <c r="J47" s="81">
        <f t="shared" si="4"/>
        <v>352299.87</v>
      </c>
      <c r="K47" s="45">
        <v>313</v>
      </c>
      <c r="L47" s="81">
        <f t="shared" si="5"/>
        <v>920852.26</v>
      </c>
      <c r="M47" s="44">
        <v>0</v>
      </c>
      <c r="N47" s="46">
        <f t="shared" si="6"/>
        <v>0</v>
      </c>
      <c r="O47" s="45">
        <v>0</v>
      </c>
      <c r="P47" s="46">
        <v>0</v>
      </c>
      <c r="Q47" s="45">
        <v>0</v>
      </c>
      <c r="R47" s="46">
        <v>0</v>
      </c>
      <c r="S47" s="85">
        <f>Лист3!S47</f>
        <v>0</v>
      </c>
      <c r="T47" s="42">
        <v>0</v>
      </c>
    </row>
    <row r="48" spans="1:21" x14ac:dyDescent="0.25">
      <c r="A48" s="94">
        <v>34</v>
      </c>
      <c r="B48" s="39" t="s">
        <v>234</v>
      </c>
      <c r="C48" s="85">
        <f t="shared" si="7"/>
        <v>2436259.2199999997</v>
      </c>
      <c r="D48" s="85">
        <f>Лист3!C48</f>
        <v>424595.24</v>
      </c>
      <c r="E48" s="44">
        <v>0</v>
      </c>
      <c r="F48" s="81">
        <v>0</v>
      </c>
      <c r="G48" s="45">
        <v>195</v>
      </c>
      <c r="H48" s="81">
        <f>3414.98*G48</f>
        <v>665921.1</v>
      </c>
      <c r="I48" s="45">
        <v>0</v>
      </c>
      <c r="J48" s="81">
        <f t="shared" si="4"/>
        <v>0</v>
      </c>
      <c r="K48" s="45">
        <v>392</v>
      </c>
      <c r="L48" s="81">
        <f t="shared" si="5"/>
        <v>1153271.8400000001</v>
      </c>
      <c r="M48" s="45">
        <v>127</v>
      </c>
      <c r="N48" s="46">
        <f t="shared" si="6"/>
        <v>192471.04000000001</v>
      </c>
      <c r="O48" s="87">
        <v>0</v>
      </c>
      <c r="P48" s="46">
        <v>0</v>
      </c>
      <c r="Q48" s="45">
        <v>0</v>
      </c>
      <c r="R48" s="46">
        <v>0</v>
      </c>
      <c r="S48" s="85">
        <v>0</v>
      </c>
      <c r="T48" s="42">
        <v>0</v>
      </c>
    </row>
    <row r="49" spans="1:20" x14ac:dyDescent="0.25">
      <c r="A49" s="94">
        <v>35</v>
      </c>
      <c r="B49" s="39" t="s">
        <v>248</v>
      </c>
      <c r="C49" s="85">
        <f t="shared" si="7"/>
        <v>1758390.2400000002</v>
      </c>
      <c r="D49" s="85">
        <f>Лист3!C49</f>
        <v>286533.86</v>
      </c>
      <c r="E49" s="44">
        <v>0</v>
      </c>
      <c r="F49" s="81">
        <v>0</v>
      </c>
      <c r="G49" s="45">
        <v>431</v>
      </c>
      <c r="H49" s="81">
        <f>3414.98*G49</f>
        <v>1471856.3800000001</v>
      </c>
      <c r="I49" s="45">
        <v>0</v>
      </c>
      <c r="J49" s="81">
        <f t="shared" si="4"/>
        <v>0</v>
      </c>
      <c r="K49" s="45">
        <v>0</v>
      </c>
      <c r="L49" s="81">
        <f t="shared" si="5"/>
        <v>0</v>
      </c>
      <c r="M49" s="45">
        <v>0</v>
      </c>
      <c r="N49" s="46">
        <f t="shared" si="6"/>
        <v>0</v>
      </c>
      <c r="O49" s="87">
        <v>0</v>
      </c>
      <c r="P49" s="46">
        <v>0</v>
      </c>
      <c r="Q49" s="45">
        <v>0</v>
      </c>
      <c r="R49" s="46">
        <v>0</v>
      </c>
      <c r="S49" s="85">
        <v>0</v>
      </c>
      <c r="T49" s="42">
        <v>0</v>
      </c>
    </row>
    <row r="50" spans="1:20" x14ac:dyDescent="0.25">
      <c r="A50" s="94">
        <v>36</v>
      </c>
      <c r="B50" s="39" t="s">
        <v>156</v>
      </c>
      <c r="C50" s="85">
        <f t="shared" si="7"/>
        <v>3406918.74</v>
      </c>
      <c r="D50" s="85">
        <f>Лист3!C50</f>
        <v>759793.8</v>
      </c>
      <c r="E50" s="44">
        <v>0</v>
      </c>
      <c r="F50" s="81">
        <v>0</v>
      </c>
      <c r="G50" s="45">
        <v>378</v>
      </c>
      <c r="H50" s="81">
        <f t="shared" ref="H50:H55" si="8">3414.98*G50</f>
        <v>1290862.44</v>
      </c>
      <c r="I50" s="45">
        <v>0</v>
      </c>
      <c r="J50" s="81">
        <f t="shared" si="4"/>
        <v>0</v>
      </c>
      <c r="K50" s="45">
        <v>393</v>
      </c>
      <c r="L50" s="81">
        <f t="shared" si="5"/>
        <v>1156213.8600000001</v>
      </c>
      <c r="M50" s="44">
        <v>132</v>
      </c>
      <c r="N50" s="46">
        <f t="shared" si="6"/>
        <v>200048.63999999998</v>
      </c>
      <c r="O50" s="45">
        <v>0</v>
      </c>
      <c r="P50" s="46">
        <v>0</v>
      </c>
      <c r="Q50" s="45">
        <v>0</v>
      </c>
      <c r="R50" s="46">
        <v>0</v>
      </c>
      <c r="S50" s="85">
        <f>Лист3!S50</f>
        <v>0</v>
      </c>
      <c r="T50" s="42">
        <v>0</v>
      </c>
    </row>
    <row r="51" spans="1:20" x14ac:dyDescent="0.25">
      <c r="A51" s="94">
        <v>37</v>
      </c>
      <c r="B51" s="39" t="s">
        <v>157</v>
      </c>
      <c r="C51" s="85">
        <f t="shared" si="7"/>
        <v>2167038.13</v>
      </c>
      <c r="D51" s="85">
        <f>Лист3!C51</f>
        <v>281529.37</v>
      </c>
      <c r="E51" s="44">
        <v>0</v>
      </c>
      <c r="F51" s="81">
        <v>0</v>
      </c>
      <c r="G51" s="45">
        <v>313</v>
      </c>
      <c r="H51" s="81">
        <f t="shared" si="8"/>
        <v>1068888.74</v>
      </c>
      <c r="I51" s="45">
        <v>0</v>
      </c>
      <c r="J51" s="81">
        <f t="shared" si="4"/>
        <v>0</v>
      </c>
      <c r="K51" s="45">
        <v>173</v>
      </c>
      <c r="L51" s="81">
        <f t="shared" si="5"/>
        <v>508969.46</v>
      </c>
      <c r="M51" s="44">
        <v>203</v>
      </c>
      <c r="N51" s="46">
        <f t="shared" si="6"/>
        <v>307650.56</v>
      </c>
      <c r="O51" s="45">
        <v>0</v>
      </c>
      <c r="P51" s="46">
        <v>0</v>
      </c>
      <c r="Q51" s="45">
        <v>0</v>
      </c>
      <c r="R51" s="46">
        <v>0</v>
      </c>
      <c r="S51" s="85">
        <f>Лист3!S51</f>
        <v>0</v>
      </c>
      <c r="T51" s="42">
        <v>0</v>
      </c>
    </row>
    <row r="52" spans="1:20" x14ac:dyDescent="0.25">
      <c r="A52" s="94">
        <v>38</v>
      </c>
      <c r="B52" s="79" t="s">
        <v>175</v>
      </c>
      <c r="C52" s="85">
        <f>D52+F52+H52+J52+L52+N52+P52+R52+S52+T52</f>
        <v>6256523.8399999999</v>
      </c>
      <c r="D52" s="85">
        <f>Лист3!C52</f>
        <v>1959302.6999999997</v>
      </c>
      <c r="E52" s="82">
        <v>0</v>
      </c>
      <c r="F52" s="81">
        <v>0</v>
      </c>
      <c r="G52" s="83">
        <v>502</v>
      </c>
      <c r="H52" s="81">
        <f>3414.98*G52</f>
        <v>1714319.96</v>
      </c>
      <c r="I52" s="45">
        <v>402</v>
      </c>
      <c r="J52" s="81">
        <f t="shared" si="4"/>
        <v>664903.98</v>
      </c>
      <c r="K52" s="45">
        <v>484</v>
      </c>
      <c r="L52" s="81">
        <f t="shared" si="5"/>
        <v>1423937.68</v>
      </c>
      <c r="M52" s="44">
        <v>326</v>
      </c>
      <c r="N52" s="46">
        <f t="shared" si="6"/>
        <v>494059.52000000002</v>
      </c>
      <c r="O52" s="87">
        <v>0</v>
      </c>
      <c r="P52" s="46">
        <v>0</v>
      </c>
      <c r="Q52" s="45">
        <v>0</v>
      </c>
      <c r="R52" s="46">
        <v>0</v>
      </c>
      <c r="S52" s="85">
        <f>Лист3!S52</f>
        <v>0</v>
      </c>
      <c r="T52" s="42">
        <v>0</v>
      </c>
    </row>
    <row r="53" spans="1:20" x14ac:dyDescent="0.25">
      <c r="A53" s="94">
        <v>39</v>
      </c>
      <c r="B53" s="39" t="s">
        <v>158</v>
      </c>
      <c r="C53" s="85">
        <f t="shared" si="7"/>
        <v>2026884.78</v>
      </c>
      <c r="D53" s="85">
        <f>Лист3!C53</f>
        <v>369944.58</v>
      </c>
      <c r="E53" s="44">
        <v>0</v>
      </c>
      <c r="F53" s="81">
        <v>0</v>
      </c>
      <c r="G53" s="45">
        <v>215</v>
      </c>
      <c r="H53" s="81">
        <f t="shared" si="8"/>
        <v>734220.7</v>
      </c>
      <c r="I53" s="45">
        <v>0</v>
      </c>
      <c r="J53" s="81">
        <f t="shared" si="4"/>
        <v>0</v>
      </c>
      <c r="K53" s="45">
        <v>275</v>
      </c>
      <c r="L53" s="81">
        <f t="shared" si="5"/>
        <v>809055.5</v>
      </c>
      <c r="M53" s="44">
        <v>75</v>
      </c>
      <c r="N53" s="46">
        <f t="shared" si="6"/>
        <v>113664</v>
      </c>
      <c r="O53" s="45">
        <v>0</v>
      </c>
      <c r="P53" s="46">
        <v>0</v>
      </c>
      <c r="Q53" s="45">
        <v>0</v>
      </c>
      <c r="R53" s="46">
        <v>0</v>
      </c>
      <c r="S53" s="85">
        <f>Лист3!S53</f>
        <v>0</v>
      </c>
      <c r="T53" s="42">
        <v>0</v>
      </c>
    </row>
    <row r="54" spans="1:20" x14ac:dyDescent="0.25">
      <c r="A54" s="94">
        <v>40</v>
      </c>
      <c r="B54" s="79" t="s">
        <v>174</v>
      </c>
      <c r="C54" s="85">
        <f>D54+F54+H54+J54+L54+N54+P54+R54+S54+T54</f>
        <v>1989344.81</v>
      </c>
      <c r="D54" s="85">
        <f>Лист3!C54</f>
        <v>367693.61000000004</v>
      </c>
      <c r="E54" s="82">
        <v>0</v>
      </c>
      <c r="F54" s="81">
        <v>0</v>
      </c>
      <c r="G54" s="83">
        <v>209</v>
      </c>
      <c r="H54" s="81">
        <f>3414.98*G54</f>
        <v>713730.82</v>
      </c>
      <c r="I54" s="45">
        <v>0</v>
      </c>
      <c r="J54" s="81">
        <f t="shared" si="4"/>
        <v>0</v>
      </c>
      <c r="K54" s="45">
        <v>271</v>
      </c>
      <c r="L54" s="81">
        <f t="shared" si="5"/>
        <v>797287.42</v>
      </c>
      <c r="M54" s="44">
        <v>73</v>
      </c>
      <c r="N54" s="46">
        <f t="shared" si="6"/>
        <v>110632.95999999999</v>
      </c>
      <c r="O54" s="87">
        <v>0</v>
      </c>
      <c r="P54" s="46">
        <v>0</v>
      </c>
      <c r="Q54" s="45">
        <v>0</v>
      </c>
      <c r="R54" s="46">
        <v>0</v>
      </c>
      <c r="S54" s="85">
        <f>Лист3!S54</f>
        <v>0</v>
      </c>
      <c r="T54" s="42">
        <v>0</v>
      </c>
    </row>
    <row r="55" spans="1:20" x14ac:dyDescent="0.25">
      <c r="A55" s="94">
        <v>41</v>
      </c>
      <c r="B55" s="39" t="s">
        <v>159</v>
      </c>
      <c r="C55" s="85">
        <f t="shared" si="7"/>
        <v>4078784.3699999996</v>
      </c>
      <c r="D55" s="85">
        <f>Лист3!C55</f>
        <v>1276746.8699999999</v>
      </c>
      <c r="E55" s="44">
        <v>0</v>
      </c>
      <c r="F55" s="81">
        <v>0</v>
      </c>
      <c r="G55" s="45">
        <v>403</v>
      </c>
      <c r="H55" s="81">
        <f t="shared" si="8"/>
        <v>1376236.94</v>
      </c>
      <c r="I55" s="45">
        <v>0</v>
      </c>
      <c r="J55" s="81">
        <f t="shared" si="4"/>
        <v>0</v>
      </c>
      <c r="K55" s="45">
        <v>412</v>
      </c>
      <c r="L55" s="81">
        <f t="shared" si="5"/>
        <v>1212112.24</v>
      </c>
      <c r="M55" s="44">
        <v>141</v>
      </c>
      <c r="N55" s="46">
        <f t="shared" si="6"/>
        <v>213688.32000000001</v>
      </c>
      <c r="O55" s="45">
        <v>0</v>
      </c>
      <c r="P55" s="46">
        <v>0</v>
      </c>
      <c r="Q55" s="45">
        <v>0</v>
      </c>
      <c r="R55" s="46">
        <v>0</v>
      </c>
      <c r="S55" s="85">
        <f>Лист3!S55</f>
        <v>0</v>
      </c>
      <c r="T55" s="42">
        <v>0</v>
      </c>
    </row>
    <row r="56" spans="1:20" x14ac:dyDescent="0.25">
      <c r="A56" s="94">
        <v>42</v>
      </c>
      <c r="B56" s="79" t="s">
        <v>218</v>
      </c>
      <c r="C56" s="85">
        <f>D56+F56+H56+J56+L56+N56+P56+R56+S56+T56</f>
        <v>2271015.7599999998</v>
      </c>
      <c r="D56" s="85">
        <f>Лист3!C56</f>
        <v>544909.69999999995</v>
      </c>
      <c r="E56" s="82">
        <v>0</v>
      </c>
      <c r="F56" s="81">
        <v>0</v>
      </c>
      <c r="G56" s="83">
        <v>247</v>
      </c>
      <c r="H56" s="81">
        <f t="shared" ref="H56:H61" si="9">3414.98*G56</f>
        <v>843500.06</v>
      </c>
      <c r="I56" s="45">
        <v>0</v>
      </c>
      <c r="J56" s="81">
        <f t="shared" si="4"/>
        <v>0</v>
      </c>
      <c r="K56" s="45">
        <v>300</v>
      </c>
      <c r="L56" s="81">
        <f t="shared" si="5"/>
        <v>882606</v>
      </c>
      <c r="M56" s="44">
        <v>0</v>
      </c>
      <c r="N56" s="46">
        <f t="shared" si="6"/>
        <v>0</v>
      </c>
      <c r="O56" s="45">
        <v>0</v>
      </c>
      <c r="P56" s="46">
        <v>0</v>
      </c>
      <c r="Q56" s="45">
        <v>0</v>
      </c>
      <c r="R56" s="46">
        <v>0</v>
      </c>
      <c r="S56" s="85">
        <f>Лист3!S56</f>
        <v>0</v>
      </c>
      <c r="T56" s="42">
        <v>0</v>
      </c>
    </row>
    <row r="57" spans="1:20" x14ac:dyDescent="0.25">
      <c r="A57" s="94">
        <v>43</v>
      </c>
      <c r="B57" s="79" t="s">
        <v>177</v>
      </c>
      <c r="C57" s="85">
        <f>D57+F57+H57+J57+L57+N57+P57+R57+S57+T57</f>
        <v>5191007.6100000003</v>
      </c>
      <c r="D57" s="85">
        <f>Лист3!C57</f>
        <v>2306151.0699999998</v>
      </c>
      <c r="E57" s="82">
        <v>0</v>
      </c>
      <c r="F57" s="81">
        <v>0</v>
      </c>
      <c r="G57" s="83">
        <v>416</v>
      </c>
      <c r="H57" s="81">
        <f t="shared" si="9"/>
        <v>1420631.68</v>
      </c>
      <c r="I57" s="45">
        <v>0</v>
      </c>
      <c r="J57" s="81">
        <f t="shared" si="4"/>
        <v>0</v>
      </c>
      <c r="K57" s="45">
        <v>423</v>
      </c>
      <c r="L57" s="81">
        <f t="shared" si="5"/>
        <v>1244474.46</v>
      </c>
      <c r="M57" s="44">
        <v>145</v>
      </c>
      <c r="N57" s="46">
        <f t="shared" si="6"/>
        <v>219750.39999999999</v>
      </c>
      <c r="O57" s="87">
        <v>0</v>
      </c>
      <c r="P57" s="46">
        <v>0</v>
      </c>
      <c r="Q57" s="45">
        <v>0</v>
      </c>
      <c r="R57" s="46">
        <v>0</v>
      </c>
      <c r="S57" s="85">
        <f>Лист3!S57</f>
        <v>0</v>
      </c>
      <c r="T57" s="42">
        <v>0</v>
      </c>
    </row>
    <row r="58" spans="1:20" x14ac:dyDescent="0.25">
      <c r="A58" s="94">
        <v>44</v>
      </c>
      <c r="B58" s="79" t="s">
        <v>178</v>
      </c>
      <c r="C58" s="85">
        <f t="shared" si="7"/>
        <v>3532270.0200000005</v>
      </c>
      <c r="D58" s="85">
        <f>Лист3!C58</f>
        <v>1296907.7500000002</v>
      </c>
      <c r="E58" s="82">
        <v>0</v>
      </c>
      <c r="F58" s="81">
        <v>0</v>
      </c>
      <c r="G58" s="83">
        <v>254</v>
      </c>
      <c r="H58" s="81">
        <f t="shared" si="9"/>
        <v>867404.92</v>
      </c>
      <c r="I58" s="45">
        <v>203</v>
      </c>
      <c r="J58" s="81">
        <f t="shared" si="4"/>
        <v>335759.97000000003</v>
      </c>
      <c r="K58" s="45">
        <v>305</v>
      </c>
      <c r="L58" s="81">
        <f t="shared" si="5"/>
        <v>897316.1</v>
      </c>
      <c r="M58" s="45">
        <v>89</v>
      </c>
      <c r="N58" s="46">
        <f t="shared" si="6"/>
        <v>134881.28</v>
      </c>
      <c r="O58" s="87">
        <v>0</v>
      </c>
      <c r="P58" s="46">
        <v>0</v>
      </c>
      <c r="Q58" s="45">
        <v>0</v>
      </c>
      <c r="R58" s="46">
        <v>0</v>
      </c>
      <c r="S58" s="85">
        <f>Лист3!S58</f>
        <v>0</v>
      </c>
      <c r="T58" s="42">
        <v>0</v>
      </c>
    </row>
    <row r="59" spans="1:20" x14ac:dyDescent="0.25">
      <c r="A59" s="94">
        <v>45</v>
      </c>
      <c r="B59" s="79" t="s">
        <v>235</v>
      </c>
      <c r="C59" s="85">
        <f t="shared" si="7"/>
        <v>1452291.3</v>
      </c>
      <c r="D59" s="85">
        <f>Лист3!C59</f>
        <v>59545.640000000007</v>
      </c>
      <c r="E59" s="82">
        <v>0</v>
      </c>
      <c r="F59" s="81">
        <v>0</v>
      </c>
      <c r="G59" s="83">
        <v>171</v>
      </c>
      <c r="H59" s="81">
        <f t="shared" si="9"/>
        <v>583961.57999999996</v>
      </c>
      <c r="I59" s="45">
        <v>0</v>
      </c>
      <c r="J59" s="81">
        <f t="shared" si="4"/>
        <v>0</v>
      </c>
      <c r="K59" s="45">
        <v>244</v>
      </c>
      <c r="L59" s="81">
        <f t="shared" si="5"/>
        <v>717852.88</v>
      </c>
      <c r="M59" s="45">
        <v>60</v>
      </c>
      <c r="N59" s="46">
        <f t="shared" si="6"/>
        <v>90931.199999999997</v>
      </c>
      <c r="O59" s="87">
        <v>0</v>
      </c>
      <c r="P59" s="46">
        <v>0</v>
      </c>
      <c r="Q59" s="45">
        <v>0</v>
      </c>
      <c r="R59" s="46">
        <v>0</v>
      </c>
      <c r="S59" s="85">
        <v>0</v>
      </c>
      <c r="T59" s="42">
        <v>0</v>
      </c>
    </row>
    <row r="60" spans="1:20" x14ac:dyDescent="0.25">
      <c r="A60" s="94">
        <v>46</v>
      </c>
      <c r="B60" s="79" t="s">
        <v>202</v>
      </c>
      <c r="C60" s="85">
        <f>D60+F60+H60+J60+L60+N60+P60+R60+S60+T60</f>
        <v>1969419.69</v>
      </c>
      <c r="D60" s="85">
        <f>Лист3!C60</f>
        <v>677377.21</v>
      </c>
      <c r="E60" s="82">
        <v>0</v>
      </c>
      <c r="F60" s="81">
        <v>0</v>
      </c>
      <c r="G60" s="83">
        <v>169</v>
      </c>
      <c r="H60" s="81">
        <f t="shared" si="9"/>
        <v>577131.62</v>
      </c>
      <c r="I60" s="45">
        <v>0</v>
      </c>
      <c r="J60" s="81">
        <f t="shared" si="4"/>
        <v>0</v>
      </c>
      <c r="K60" s="45">
        <v>243</v>
      </c>
      <c r="L60" s="81">
        <f t="shared" si="5"/>
        <v>714910.86</v>
      </c>
      <c r="M60" s="45">
        <v>0</v>
      </c>
      <c r="N60" s="46">
        <f t="shared" si="6"/>
        <v>0</v>
      </c>
      <c r="O60" s="87">
        <v>0</v>
      </c>
      <c r="P60" s="46">
        <v>0</v>
      </c>
      <c r="Q60" s="45">
        <v>0</v>
      </c>
      <c r="R60" s="46">
        <v>0</v>
      </c>
      <c r="S60" s="85">
        <f>Лист3!S60</f>
        <v>0</v>
      </c>
      <c r="T60" s="42">
        <v>0</v>
      </c>
    </row>
    <row r="61" spans="1:20" x14ac:dyDescent="0.25">
      <c r="A61" s="94">
        <v>47</v>
      </c>
      <c r="B61" s="79" t="s">
        <v>203</v>
      </c>
      <c r="C61" s="85">
        <f t="shared" si="7"/>
        <v>816180.22</v>
      </c>
      <c r="D61" s="85">
        <f>Лист3!C61</f>
        <v>0</v>
      </c>
      <c r="E61" s="82">
        <v>0</v>
      </c>
      <c r="F61" s="81">
        <v>0</v>
      </c>
      <c r="G61" s="83">
        <v>239</v>
      </c>
      <c r="H61" s="81">
        <f t="shared" si="9"/>
        <v>816180.22</v>
      </c>
      <c r="I61" s="45">
        <v>0</v>
      </c>
      <c r="J61" s="81">
        <f t="shared" si="4"/>
        <v>0</v>
      </c>
      <c r="K61" s="45">
        <v>0</v>
      </c>
      <c r="L61" s="81">
        <f t="shared" si="5"/>
        <v>0</v>
      </c>
      <c r="M61" s="45">
        <v>0</v>
      </c>
      <c r="N61" s="46">
        <f t="shared" si="6"/>
        <v>0</v>
      </c>
      <c r="O61" s="87">
        <v>0</v>
      </c>
      <c r="P61" s="46">
        <v>0</v>
      </c>
      <c r="Q61" s="45">
        <v>0</v>
      </c>
      <c r="R61" s="46">
        <v>0</v>
      </c>
      <c r="S61" s="85">
        <f>Лист3!S61</f>
        <v>0</v>
      </c>
      <c r="T61" s="42">
        <v>0</v>
      </c>
    </row>
    <row r="62" spans="1:20" x14ac:dyDescent="0.25">
      <c r="A62" s="94">
        <v>48</v>
      </c>
      <c r="B62" s="39" t="s">
        <v>238</v>
      </c>
      <c r="C62" s="85">
        <f t="shared" si="7"/>
        <v>5457500.8499999996</v>
      </c>
      <c r="D62" s="85">
        <f>Лист3!C62</f>
        <v>1404972.8699999999</v>
      </c>
      <c r="E62" s="82">
        <v>0</v>
      </c>
      <c r="F62" s="81">
        <v>0</v>
      </c>
      <c r="G62" s="83">
        <v>1100</v>
      </c>
      <c r="H62" s="81">
        <f t="shared" ref="H62:H68" si="10">2628.57*G62</f>
        <v>2891427</v>
      </c>
      <c r="I62" s="45">
        <v>702</v>
      </c>
      <c r="J62" s="81">
        <f t="shared" si="4"/>
        <v>1161100.98</v>
      </c>
      <c r="K62" s="45">
        <v>0</v>
      </c>
      <c r="L62" s="81">
        <f t="shared" si="5"/>
        <v>0</v>
      </c>
      <c r="M62" s="45">
        <v>0</v>
      </c>
      <c r="N62" s="46">
        <f t="shared" si="6"/>
        <v>0</v>
      </c>
      <c r="O62" s="87">
        <v>0</v>
      </c>
      <c r="P62" s="46">
        <v>0</v>
      </c>
      <c r="Q62" s="45">
        <v>0</v>
      </c>
      <c r="R62" s="46">
        <v>0</v>
      </c>
      <c r="S62" s="85">
        <v>0</v>
      </c>
      <c r="T62" s="42">
        <v>0</v>
      </c>
    </row>
    <row r="63" spans="1:20" x14ac:dyDescent="0.25">
      <c r="A63" s="94">
        <v>49</v>
      </c>
      <c r="B63" s="39" t="s">
        <v>161</v>
      </c>
      <c r="C63" s="85">
        <f t="shared" si="7"/>
        <v>5641093.7400000002</v>
      </c>
      <c r="D63" s="85">
        <f>Лист3!C63</f>
        <v>1404972.8699999999</v>
      </c>
      <c r="E63" s="44">
        <v>0</v>
      </c>
      <c r="F63" s="42">
        <v>0</v>
      </c>
      <c r="G63" s="45">
        <v>1100</v>
      </c>
      <c r="H63" s="81">
        <f t="shared" si="10"/>
        <v>2891427</v>
      </c>
      <c r="I63" s="45">
        <v>813</v>
      </c>
      <c r="J63" s="81">
        <f t="shared" si="4"/>
        <v>1344693.87</v>
      </c>
      <c r="K63" s="45">
        <v>0</v>
      </c>
      <c r="L63" s="81">
        <f t="shared" si="5"/>
        <v>0</v>
      </c>
      <c r="M63" s="45">
        <v>0</v>
      </c>
      <c r="N63" s="46">
        <f t="shared" si="6"/>
        <v>0</v>
      </c>
      <c r="O63" s="45">
        <v>0</v>
      </c>
      <c r="P63" s="46">
        <v>0</v>
      </c>
      <c r="Q63" s="45">
        <v>0</v>
      </c>
      <c r="R63" s="46">
        <v>0</v>
      </c>
      <c r="S63" s="85">
        <f>Лист3!S63</f>
        <v>0</v>
      </c>
      <c r="T63" s="42">
        <v>0</v>
      </c>
    </row>
    <row r="64" spans="1:20" x14ac:dyDescent="0.25">
      <c r="A64" s="94">
        <v>50</v>
      </c>
      <c r="B64" s="79" t="s">
        <v>108</v>
      </c>
      <c r="C64" s="85">
        <f t="shared" si="7"/>
        <v>4319635.8900000006</v>
      </c>
      <c r="D64" s="85">
        <f>Лист3!C64</f>
        <v>558152.22000000009</v>
      </c>
      <c r="E64" s="82">
        <v>0</v>
      </c>
      <c r="F64" s="81">
        <v>0</v>
      </c>
      <c r="G64" s="83">
        <v>1431</v>
      </c>
      <c r="H64" s="81">
        <f t="shared" si="10"/>
        <v>3761483.6700000004</v>
      </c>
      <c r="I64" s="83">
        <v>0</v>
      </c>
      <c r="J64" s="81">
        <f t="shared" si="4"/>
        <v>0</v>
      </c>
      <c r="K64" s="83">
        <v>0</v>
      </c>
      <c r="L64" s="81">
        <f t="shared" si="5"/>
        <v>0</v>
      </c>
      <c r="M64" s="83">
        <v>0</v>
      </c>
      <c r="N64" s="46">
        <f t="shared" si="6"/>
        <v>0</v>
      </c>
      <c r="O64" s="83">
        <v>0</v>
      </c>
      <c r="P64" s="81">
        <v>0</v>
      </c>
      <c r="Q64" s="83">
        <v>0</v>
      </c>
      <c r="R64" s="81">
        <v>0</v>
      </c>
      <c r="S64" s="85">
        <f>Лист3!S64</f>
        <v>0</v>
      </c>
      <c r="T64" s="81">
        <v>0</v>
      </c>
    </row>
    <row r="65" spans="1:20" s="127" customFormat="1" ht="14.25" customHeight="1" x14ac:dyDescent="0.2">
      <c r="A65" s="94">
        <v>51</v>
      </c>
      <c r="B65" s="122" t="s">
        <v>232</v>
      </c>
      <c r="C65" s="81">
        <f>D65+F65+H65+J65+L65+N65+P65+R65+S65+T65</f>
        <v>2197484.52</v>
      </c>
      <c r="D65" s="81">
        <f>Лист3!C65</f>
        <v>0</v>
      </c>
      <c r="E65" s="123">
        <v>0</v>
      </c>
      <c r="F65" s="124">
        <v>0</v>
      </c>
      <c r="G65" s="125">
        <v>836</v>
      </c>
      <c r="H65" s="81">
        <f t="shared" si="10"/>
        <v>2197484.52</v>
      </c>
      <c r="I65" s="124">
        <v>0</v>
      </c>
      <c r="J65" s="81">
        <f t="shared" si="4"/>
        <v>0</v>
      </c>
      <c r="K65" s="124">
        <v>0</v>
      </c>
      <c r="L65" s="81">
        <f t="shared" si="5"/>
        <v>0</v>
      </c>
      <c r="M65" s="124">
        <v>0</v>
      </c>
      <c r="N65" s="46">
        <f t="shared" si="6"/>
        <v>0</v>
      </c>
      <c r="O65" s="126">
        <v>0</v>
      </c>
      <c r="P65" s="81">
        <v>0</v>
      </c>
      <c r="Q65" s="83">
        <v>0</v>
      </c>
      <c r="R65" s="81">
        <v>0</v>
      </c>
      <c r="S65" s="81">
        <f>Лист3!S65</f>
        <v>0</v>
      </c>
      <c r="T65" s="81">
        <v>0</v>
      </c>
    </row>
    <row r="66" spans="1:20" x14ac:dyDescent="0.25">
      <c r="A66" s="94">
        <v>52</v>
      </c>
      <c r="B66" s="79" t="s">
        <v>111</v>
      </c>
      <c r="C66" s="85">
        <f t="shared" si="7"/>
        <v>786931.51</v>
      </c>
      <c r="D66" s="85">
        <f>Лист3!C66</f>
        <v>383158.42000000004</v>
      </c>
      <c r="E66" s="82">
        <v>0</v>
      </c>
      <c r="F66" s="81">
        <v>0</v>
      </c>
      <c r="G66" s="83">
        <v>0</v>
      </c>
      <c r="H66" s="81">
        <f t="shared" si="10"/>
        <v>0</v>
      </c>
      <c r="I66" s="83">
        <v>0</v>
      </c>
      <c r="J66" s="81">
        <f t="shared" si="4"/>
        <v>0</v>
      </c>
      <c r="K66" s="83">
        <v>0</v>
      </c>
      <c r="L66" s="81">
        <f t="shared" si="5"/>
        <v>0</v>
      </c>
      <c r="M66" s="83">
        <v>131</v>
      </c>
      <c r="N66" s="46">
        <f t="shared" si="6"/>
        <v>198533.12</v>
      </c>
      <c r="O66" s="83">
        <v>0</v>
      </c>
      <c r="P66" s="81">
        <v>0</v>
      </c>
      <c r="Q66" s="83">
        <v>0</v>
      </c>
      <c r="R66" s="81">
        <v>0</v>
      </c>
      <c r="S66" s="85">
        <f>Лист3!S66</f>
        <v>205239.97</v>
      </c>
      <c r="T66" s="81">
        <v>0</v>
      </c>
    </row>
    <row r="67" spans="1:20" x14ac:dyDescent="0.25">
      <c r="A67" s="94">
        <v>53</v>
      </c>
      <c r="B67" s="79" t="s">
        <v>112</v>
      </c>
      <c r="C67" s="85">
        <f t="shared" si="7"/>
        <v>521319.84</v>
      </c>
      <c r="D67" s="85">
        <f>Лист3!C67</f>
        <v>521319.84</v>
      </c>
      <c r="E67" s="82">
        <v>0</v>
      </c>
      <c r="F67" s="81">
        <v>0</v>
      </c>
      <c r="G67" s="83">
        <v>0</v>
      </c>
      <c r="H67" s="81">
        <f t="shared" si="10"/>
        <v>0</v>
      </c>
      <c r="I67" s="83">
        <v>0</v>
      </c>
      <c r="J67" s="81">
        <f t="shared" si="4"/>
        <v>0</v>
      </c>
      <c r="K67" s="83">
        <v>0</v>
      </c>
      <c r="L67" s="81">
        <f t="shared" si="5"/>
        <v>0</v>
      </c>
      <c r="M67" s="83">
        <v>0</v>
      </c>
      <c r="N67" s="46">
        <f t="shared" si="6"/>
        <v>0</v>
      </c>
      <c r="O67" s="83">
        <v>0</v>
      </c>
      <c r="P67" s="81">
        <v>0</v>
      </c>
      <c r="Q67" s="83">
        <v>0</v>
      </c>
      <c r="R67" s="81">
        <v>0</v>
      </c>
      <c r="S67" s="85">
        <f>Лист3!S67</f>
        <v>0</v>
      </c>
      <c r="T67" s="81">
        <v>0</v>
      </c>
    </row>
    <row r="68" spans="1:20" s="84" customFormat="1" x14ac:dyDescent="0.25">
      <c r="A68" s="94">
        <v>54</v>
      </c>
      <c r="B68" s="79" t="s">
        <v>119</v>
      </c>
      <c r="C68" s="85">
        <f t="shared" si="7"/>
        <v>484487.46</v>
      </c>
      <c r="D68" s="85">
        <f>Лист3!C68</f>
        <v>484487.46</v>
      </c>
      <c r="E68" s="82">
        <v>0</v>
      </c>
      <c r="F68" s="81">
        <v>0</v>
      </c>
      <c r="G68" s="83">
        <v>0</v>
      </c>
      <c r="H68" s="81">
        <f t="shared" si="10"/>
        <v>0</v>
      </c>
      <c r="I68" s="83">
        <v>0</v>
      </c>
      <c r="J68" s="81">
        <f t="shared" si="4"/>
        <v>0</v>
      </c>
      <c r="K68" s="83">
        <v>0</v>
      </c>
      <c r="L68" s="81">
        <f t="shared" si="5"/>
        <v>0</v>
      </c>
      <c r="M68" s="83">
        <v>0</v>
      </c>
      <c r="N68" s="46">
        <f t="shared" si="6"/>
        <v>0</v>
      </c>
      <c r="O68" s="83">
        <v>0</v>
      </c>
      <c r="P68" s="81">
        <v>0</v>
      </c>
      <c r="Q68" s="83">
        <v>0</v>
      </c>
      <c r="R68" s="81">
        <v>0</v>
      </c>
      <c r="S68" s="85">
        <f>Лист3!S68</f>
        <v>0</v>
      </c>
      <c r="T68" s="81">
        <v>0</v>
      </c>
    </row>
    <row r="69" spans="1:20" x14ac:dyDescent="0.25">
      <c r="A69" s="94">
        <v>55</v>
      </c>
      <c r="B69" s="39" t="s">
        <v>162</v>
      </c>
      <c r="C69" s="85">
        <f t="shared" si="7"/>
        <v>943558.97400000005</v>
      </c>
      <c r="D69" s="85">
        <f>Лист3!C69</f>
        <v>0</v>
      </c>
      <c r="E69" s="44">
        <v>0</v>
      </c>
      <c r="F69" s="42">
        <v>0</v>
      </c>
      <c r="G69" s="45">
        <v>276.3</v>
      </c>
      <c r="H69" s="81">
        <f>3414.98*276.3</f>
        <v>943558.97400000005</v>
      </c>
      <c r="I69" s="45">
        <v>0</v>
      </c>
      <c r="J69" s="81">
        <f t="shared" si="4"/>
        <v>0</v>
      </c>
      <c r="K69" s="45">
        <v>0</v>
      </c>
      <c r="L69" s="81">
        <f t="shared" si="5"/>
        <v>0</v>
      </c>
      <c r="M69" s="45">
        <v>0</v>
      </c>
      <c r="N69" s="46">
        <f t="shared" si="6"/>
        <v>0</v>
      </c>
      <c r="O69" s="45">
        <v>0</v>
      </c>
      <c r="P69" s="46">
        <v>0</v>
      </c>
      <c r="Q69" s="45">
        <v>0</v>
      </c>
      <c r="R69" s="46">
        <v>0</v>
      </c>
      <c r="S69" s="85">
        <f>Лист3!S69</f>
        <v>0</v>
      </c>
      <c r="T69" s="42">
        <v>0</v>
      </c>
    </row>
    <row r="70" spans="1:20" s="84" customFormat="1" ht="15" customHeight="1" x14ac:dyDescent="0.25">
      <c r="A70" s="94">
        <v>56</v>
      </c>
      <c r="B70" s="79" t="s">
        <v>164</v>
      </c>
      <c r="C70" s="85">
        <f t="shared" si="7"/>
        <v>2476655.0549999997</v>
      </c>
      <c r="D70" s="85">
        <f>Лист3!C70</f>
        <v>1313791.0179999999</v>
      </c>
      <c r="E70" s="82">
        <v>0</v>
      </c>
      <c r="F70" s="81">
        <v>0</v>
      </c>
      <c r="G70" s="83">
        <v>0</v>
      </c>
      <c r="H70" s="81">
        <v>0</v>
      </c>
      <c r="I70" s="83">
        <v>191.5</v>
      </c>
      <c r="J70" s="81">
        <f t="shared" si="4"/>
        <v>316739.08500000002</v>
      </c>
      <c r="K70" s="83">
        <v>287.60000000000002</v>
      </c>
      <c r="L70" s="81">
        <f t="shared" si="5"/>
        <v>846124.95200000005</v>
      </c>
      <c r="M70" s="83">
        <v>0</v>
      </c>
      <c r="N70" s="46">
        <f t="shared" si="6"/>
        <v>0</v>
      </c>
      <c r="O70" s="83">
        <v>0</v>
      </c>
      <c r="P70" s="81">
        <v>0</v>
      </c>
      <c r="Q70" s="83">
        <v>0</v>
      </c>
      <c r="R70" s="81">
        <v>0</v>
      </c>
      <c r="S70" s="85">
        <f>Лист3!S70</f>
        <v>0</v>
      </c>
      <c r="T70" s="81">
        <v>0</v>
      </c>
    </row>
    <row r="71" spans="1:20" x14ac:dyDescent="0.25">
      <c r="A71" s="94">
        <v>57</v>
      </c>
      <c r="B71" s="79" t="s">
        <v>134</v>
      </c>
      <c r="C71" s="85">
        <f t="shared" si="7"/>
        <v>1135822.348</v>
      </c>
      <c r="D71" s="85">
        <f>Лист3!C71</f>
        <v>0</v>
      </c>
      <c r="E71" s="82">
        <v>0</v>
      </c>
      <c r="F71" s="81">
        <v>0</v>
      </c>
      <c r="G71" s="83">
        <v>332.6</v>
      </c>
      <c r="H71" s="81">
        <f>3414.98*G71</f>
        <v>1135822.348</v>
      </c>
      <c r="I71" s="83">
        <v>0</v>
      </c>
      <c r="J71" s="81">
        <f t="shared" si="4"/>
        <v>0</v>
      </c>
      <c r="K71" s="83">
        <v>0</v>
      </c>
      <c r="L71" s="81">
        <f t="shared" si="5"/>
        <v>0</v>
      </c>
      <c r="M71" s="83">
        <v>0</v>
      </c>
      <c r="N71" s="46">
        <f t="shared" si="6"/>
        <v>0</v>
      </c>
      <c r="O71" s="83">
        <v>0</v>
      </c>
      <c r="P71" s="81">
        <v>0</v>
      </c>
      <c r="Q71" s="83">
        <v>0</v>
      </c>
      <c r="R71" s="81">
        <v>0</v>
      </c>
      <c r="S71" s="85">
        <f>Лист3!S71</f>
        <v>0</v>
      </c>
      <c r="T71" s="81">
        <v>0</v>
      </c>
    </row>
    <row r="72" spans="1:20" x14ac:dyDescent="0.25">
      <c r="A72" s="94">
        <v>58</v>
      </c>
      <c r="B72" s="39" t="s">
        <v>239</v>
      </c>
      <c r="C72" s="85">
        <f t="shared" si="7"/>
        <v>2331640.7400000002</v>
      </c>
      <c r="D72" s="85">
        <f>Лист3!C72</f>
        <v>54132.4</v>
      </c>
      <c r="E72" s="82">
        <v>0</v>
      </c>
      <c r="F72" s="81">
        <v>0</v>
      </c>
      <c r="G72" s="83">
        <v>234</v>
      </c>
      <c r="H72" s="81">
        <f>3414.98*G72</f>
        <v>799105.32</v>
      </c>
      <c r="I72" s="83">
        <v>0</v>
      </c>
      <c r="J72" s="81">
        <f t="shared" si="4"/>
        <v>0</v>
      </c>
      <c r="K72" s="83">
        <v>451</v>
      </c>
      <c r="L72" s="81">
        <f t="shared" si="5"/>
        <v>1326851.02</v>
      </c>
      <c r="M72" s="83">
        <v>100</v>
      </c>
      <c r="N72" s="46">
        <f t="shared" si="6"/>
        <v>151552</v>
      </c>
      <c r="O72" s="83">
        <v>0</v>
      </c>
      <c r="P72" s="81">
        <v>0</v>
      </c>
      <c r="Q72" s="83">
        <v>0</v>
      </c>
      <c r="R72" s="81">
        <v>0</v>
      </c>
      <c r="S72" s="85">
        <v>0</v>
      </c>
      <c r="T72" s="81">
        <v>0</v>
      </c>
    </row>
    <row r="73" spans="1:20" x14ac:dyDescent="0.25">
      <c r="A73" s="94">
        <v>59</v>
      </c>
      <c r="B73" s="79" t="s">
        <v>181</v>
      </c>
      <c r="C73" s="85">
        <f t="shared" si="7"/>
        <v>2665574.7600000002</v>
      </c>
      <c r="D73" s="85">
        <f>Лист3!C73</f>
        <v>6186.56</v>
      </c>
      <c r="E73" s="82">
        <v>0</v>
      </c>
      <c r="F73" s="81">
        <v>0</v>
      </c>
      <c r="G73" s="83">
        <v>360</v>
      </c>
      <c r="H73" s="81">
        <f>3414.98*G73</f>
        <v>1229392.8</v>
      </c>
      <c r="I73" s="45">
        <v>0</v>
      </c>
      <c r="J73" s="81">
        <f t="shared" si="4"/>
        <v>0</v>
      </c>
      <c r="K73" s="45">
        <v>450</v>
      </c>
      <c r="L73" s="81">
        <f t="shared" si="5"/>
        <v>1323909</v>
      </c>
      <c r="M73" s="45">
        <v>70</v>
      </c>
      <c r="N73" s="46">
        <f t="shared" si="6"/>
        <v>106086.39999999999</v>
      </c>
      <c r="O73" s="87">
        <v>0</v>
      </c>
      <c r="P73" s="46">
        <v>0</v>
      </c>
      <c r="Q73" s="45">
        <v>0</v>
      </c>
      <c r="R73" s="46">
        <v>0</v>
      </c>
      <c r="S73" s="85">
        <f>Лист3!S73</f>
        <v>0</v>
      </c>
      <c r="T73" s="42">
        <v>0</v>
      </c>
    </row>
    <row r="74" spans="1:20" x14ac:dyDescent="0.25">
      <c r="A74" s="94">
        <v>60</v>
      </c>
      <c r="B74" s="39" t="s">
        <v>166</v>
      </c>
      <c r="C74" s="85">
        <f t="shared" si="7"/>
        <v>30310.400000000001</v>
      </c>
      <c r="D74" s="85">
        <f>Лист3!C74</f>
        <v>0</v>
      </c>
      <c r="E74" s="44">
        <v>0</v>
      </c>
      <c r="F74" s="42">
        <v>0</v>
      </c>
      <c r="G74" s="45">
        <v>0</v>
      </c>
      <c r="H74" s="81">
        <v>0</v>
      </c>
      <c r="I74" s="45">
        <v>0</v>
      </c>
      <c r="J74" s="81">
        <f t="shared" si="4"/>
        <v>0</v>
      </c>
      <c r="K74" s="45">
        <v>0</v>
      </c>
      <c r="L74" s="81">
        <f t="shared" si="5"/>
        <v>0</v>
      </c>
      <c r="M74" s="44">
        <v>20</v>
      </c>
      <c r="N74" s="46">
        <f t="shared" si="6"/>
        <v>30310.400000000001</v>
      </c>
      <c r="O74" s="45">
        <v>0</v>
      </c>
      <c r="P74" s="46">
        <v>0</v>
      </c>
      <c r="Q74" s="45">
        <v>0</v>
      </c>
      <c r="R74" s="46">
        <v>0</v>
      </c>
      <c r="S74" s="85">
        <f>Лист3!S74</f>
        <v>0</v>
      </c>
      <c r="T74" s="42">
        <v>0</v>
      </c>
    </row>
    <row r="75" spans="1:20" x14ac:dyDescent="0.25">
      <c r="A75" s="94">
        <v>61</v>
      </c>
      <c r="B75" s="39" t="s">
        <v>167</v>
      </c>
      <c r="C75" s="85">
        <f t="shared" si="7"/>
        <v>30310.400000000001</v>
      </c>
      <c r="D75" s="85">
        <f>Лист3!C75</f>
        <v>0</v>
      </c>
      <c r="E75" s="44">
        <v>0</v>
      </c>
      <c r="F75" s="42">
        <v>0</v>
      </c>
      <c r="G75" s="45">
        <v>0</v>
      </c>
      <c r="H75" s="81">
        <v>0</v>
      </c>
      <c r="I75" s="45">
        <v>0</v>
      </c>
      <c r="J75" s="81">
        <f t="shared" si="4"/>
        <v>0</v>
      </c>
      <c r="K75" s="45">
        <v>0</v>
      </c>
      <c r="L75" s="81">
        <f t="shared" si="5"/>
        <v>0</v>
      </c>
      <c r="M75" s="44">
        <v>20</v>
      </c>
      <c r="N75" s="46">
        <f t="shared" si="6"/>
        <v>30310.400000000001</v>
      </c>
      <c r="O75" s="45">
        <v>0</v>
      </c>
      <c r="P75" s="46">
        <v>0</v>
      </c>
      <c r="Q75" s="45">
        <v>0</v>
      </c>
      <c r="R75" s="46">
        <v>0</v>
      </c>
      <c r="S75" s="85">
        <f>Лист3!S75</f>
        <v>0</v>
      </c>
      <c r="T75" s="42">
        <v>0</v>
      </c>
    </row>
    <row r="76" spans="1:20" x14ac:dyDescent="0.25">
      <c r="A76" s="94">
        <v>62</v>
      </c>
      <c r="B76" s="39" t="s">
        <v>168</v>
      </c>
      <c r="C76" s="85">
        <f t="shared" si="7"/>
        <v>1065448</v>
      </c>
      <c r="D76" s="85">
        <f>Лист3!C76</f>
        <v>23972.920000000002</v>
      </c>
      <c r="E76" s="44">
        <v>0</v>
      </c>
      <c r="F76" s="42">
        <v>0</v>
      </c>
      <c r="G76" s="45">
        <v>0</v>
      </c>
      <c r="H76" s="81">
        <v>0</v>
      </c>
      <c r="I76" s="45">
        <v>0</v>
      </c>
      <c r="J76" s="81">
        <f t="shared" si="4"/>
        <v>0</v>
      </c>
      <c r="K76" s="45">
        <v>354</v>
      </c>
      <c r="L76" s="81">
        <f t="shared" si="5"/>
        <v>1041475.08</v>
      </c>
      <c r="M76" s="45">
        <v>0</v>
      </c>
      <c r="N76" s="46">
        <f t="shared" si="6"/>
        <v>0</v>
      </c>
      <c r="O76" s="45">
        <v>0</v>
      </c>
      <c r="P76" s="46">
        <v>0</v>
      </c>
      <c r="Q76" s="45">
        <v>0</v>
      </c>
      <c r="R76" s="46">
        <v>0</v>
      </c>
      <c r="S76" s="85">
        <f>Лист3!S76</f>
        <v>0</v>
      </c>
      <c r="T76" s="42">
        <v>0</v>
      </c>
    </row>
    <row r="77" spans="1:20" x14ac:dyDescent="0.25">
      <c r="A77" s="94">
        <v>63</v>
      </c>
      <c r="B77" s="39" t="s">
        <v>169</v>
      </c>
      <c r="C77" s="85">
        <f t="shared" si="7"/>
        <v>224577.78</v>
      </c>
      <c r="D77" s="85">
        <f>Лист3!C77</f>
        <v>224577.78</v>
      </c>
      <c r="E77" s="44">
        <v>0</v>
      </c>
      <c r="F77" s="42">
        <v>0</v>
      </c>
      <c r="G77" s="45">
        <v>0</v>
      </c>
      <c r="H77" s="81">
        <v>0</v>
      </c>
      <c r="I77" s="45">
        <v>0</v>
      </c>
      <c r="J77" s="81">
        <f t="shared" si="4"/>
        <v>0</v>
      </c>
      <c r="K77" s="45">
        <v>0</v>
      </c>
      <c r="L77" s="81">
        <f t="shared" si="5"/>
        <v>0</v>
      </c>
      <c r="M77" s="45">
        <v>0</v>
      </c>
      <c r="N77" s="46">
        <f t="shared" si="6"/>
        <v>0</v>
      </c>
      <c r="O77" s="45">
        <v>0</v>
      </c>
      <c r="P77" s="46">
        <v>0</v>
      </c>
      <c r="Q77" s="45">
        <v>0</v>
      </c>
      <c r="R77" s="46">
        <v>0</v>
      </c>
      <c r="S77" s="85">
        <f>Лист3!S77</f>
        <v>0</v>
      </c>
      <c r="T77" s="42">
        <v>0</v>
      </c>
    </row>
    <row r="78" spans="1:20" x14ac:dyDescent="0.25">
      <c r="A78" s="94">
        <v>64</v>
      </c>
      <c r="B78" s="79" t="s">
        <v>121</v>
      </c>
      <c r="C78" s="85">
        <f>D78+F78+H78+J78+L78+N78+P78+R78+S78+T78</f>
        <v>1272822.1500000001</v>
      </c>
      <c r="D78" s="85">
        <f>Лист3!C78</f>
        <v>168822.74999999997</v>
      </c>
      <c r="E78" s="82">
        <v>0</v>
      </c>
      <c r="F78" s="81">
        <v>0</v>
      </c>
      <c r="G78" s="83">
        <v>420</v>
      </c>
      <c r="H78" s="81">
        <f>2628.57*G78</f>
        <v>1103999.4000000001</v>
      </c>
      <c r="I78" s="83">
        <v>0</v>
      </c>
      <c r="J78" s="81">
        <f t="shared" si="4"/>
        <v>0</v>
      </c>
      <c r="K78" s="83">
        <v>0</v>
      </c>
      <c r="L78" s="81">
        <f t="shared" si="5"/>
        <v>0</v>
      </c>
      <c r="M78" s="83">
        <v>0</v>
      </c>
      <c r="N78" s="46">
        <f t="shared" si="6"/>
        <v>0</v>
      </c>
      <c r="O78" s="83">
        <v>0</v>
      </c>
      <c r="P78" s="81">
        <v>0</v>
      </c>
      <c r="Q78" s="83">
        <v>0</v>
      </c>
      <c r="R78" s="81">
        <v>0</v>
      </c>
      <c r="S78" s="85">
        <f>Лист3!S78</f>
        <v>0</v>
      </c>
      <c r="T78" s="81">
        <v>0</v>
      </c>
    </row>
    <row r="79" spans="1:20" x14ac:dyDescent="0.25">
      <c r="A79" s="94">
        <v>65</v>
      </c>
      <c r="B79" s="79" t="s">
        <v>123</v>
      </c>
      <c r="C79" s="85">
        <f>D79+F79+H79+J79+L79+N79+P79+R79+S79+T79</f>
        <v>874129.63</v>
      </c>
      <c r="D79" s="85">
        <f>Лист3!C79</f>
        <v>193330</v>
      </c>
      <c r="E79" s="82">
        <v>0</v>
      </c>
      <c r="F79" s="81">
        <v>0</v>
      </c>
      <c r="G79" s="83">
        <v>259</v>
      </c>
      <c r="H79" s="81">
        <f>2628.57*G79</f>
        <v>680799.63</v>
      </c>
      <c r="I79" s="83">
        <v>0</v>
      </c>
      <c r="J79" s="81">
        <f t="shared" si="4"/>
        <v>0</v>
      </c>
      <c r="K79" s="83">
        <v>0</v>
      </c>
      <c r="L79" s="81">
        <f t="shared" si="5"/>
        <v>0</v>
      </c>
      <c r="M79" s="83">
        <v>0</v>
      </c>
      <c r="N79" s="46">
        <f t="shared" si="6"/>
        <v>0</v>
      </c>
      <c r="O79" s="83">
        <v>0</v>
      </c>
      <c r="P79" s="81">
        <v>0</v>
      </c>
      <c r="Q79" s="83">
        <v>0</v>
      </c>
      <c r="R79" s="81">
        <v>0</v>
      </c>
      <c r="S79" s="85">
        <f>Лист3!S79</f>
        <v>0</v>
      </c>
      <c r="T79" s="81">
        <v>0</v>
      </c>
    </row>
    <row r="80" spans="1:20" x14ac:dyDescent="0.25">
      <c r="A80" s="94">
        <v>66</v>
      </c>
      <c r="B80" s="79" t="s">
        <v>126</v>
      </c>
      <c r="C80" s="85">
        <f t="shared" si="7"/>
        <v>2207130.8459999999</v>
      </c>
      <c r="D80" s="85">
        <f>Лист3!C80</f>
        <v>546864.04999999993</v>
      </c>
      <c r="E80" s="82">
        <v>0</v>
      </c>
      <c r="F80" s="81">
        <v>0</v>
      </c>
      <c r="G80" s="83">
        <v>286</v>
      </c>
      <c r="H80" s="81">
        <f>2628.57*G80</f>
        <v>751771.02</v>
      </c>
      <c r="I80" s="83">
        <v>0</v>
      </c>
      <c r="J80" s="81">
        <f t="shared" si="4"/>
        <v>0</v>
      </c>
      <c r="K80" s="83">
        <v>308.8</v>
      </c>
      <c r="L80" s="81">
        <f t="shared" si="5"/>
        <v>908495.77600000007</v>
      </c>
      <c r="M80" s="83">
        <v>0</v>
      </c>
      <c r="N80" s="46">
        <f t="shared" si="6"/>
        <v>0</v>
      </c>
      <c r="O80" s="83">
        <v>0</v>
      </c>
      <c r="P80" s="81">
        <v>0</v>
      </c>
      <c r="Q80" s="83">
        <v>0</v>
      </c>
      <c r="R80" s="81">
        <v>0</v>
      </c>
      <c r="S80" s="85">
        <f>Лист3!S80</f>
        <v>0</v>
      </c>
      <c r="T80" s="81">
        <v>0</v>
      </c>
    </row>
    <row r="81" spans="1:21" ht="15" customHeight="1" x14ac:dyDescent="0.25">
      <c r="A81" s="38" t="s">
        <v>170</v>
      </c>
      <c r="B81" s="25"/>
      <c r="C81" s="30">
        <f>SUM(C34:C80)</f>
        <v>113573672.123</v>
      </c>
      <c r="D81" s="30">
        <f>SUM(D47:D77)</f>
        <v>18178904.037999999</v>
      </c>
      <c r="E81" s="29">
        <v>0</v>
      </c>
      <c r="F81" s="30">
        <f t="shared" ref="F81:T81" si="11">SUM(F47:F77)</f>
        <v>0</v>
      </c>
      <c r="G81" s="35">
        <f t="shared" si="11"/>
        <v>10077.9</v>
      </c>
      <c r="H81" s="30">
        <f t="shared" si="11"/>
        <v>30902933.472000003</v>
      </c>
      <c r="I81" s="35">
        <f t="shared" si="11"/>
        <v>2524.5</v>
      </c>
      <c r="J81" s="30">
        <f t="shared" si="11"/>
        <v>4175497.7549999999</v>
      </c>
      <c r="K81" s="35">
        <f t="shared" si="11"/>
        <v>5770.6</v>
      </c>
      <c r="L81" s="30">
        <f t="shared" si="11"/>
        <v>16977220.611999996</v>
      </c>
      <c r="M81" s="35">
        <f t="shared" si="11"/>
        <v>1712</v>
      </c>
      <c r="N81" s="30">
        <f t="shared" si="11"/>
        <v>2594570.2399999998</v>
      </c>
      <c r="O81" s="35">
        <f t="shared" si="11"/>
        <v>0</v>
      </c>
      <c r="P81" s="30">
        <f t="shared" si="11"/>
        <v>0</v>
      </c>
      <c r="Q81" s="35">
        <f t="shared" si="11"/>
        <v>0</v>
      </c>
      <c r="R81" s="30">
        <f t="shared" si="11"/>
        <v>0</v>
      </c>
      <c r="S81" s="30">
        <f t="shared" si="11"/>
        <v>205239.97</v>
      </c>
      <c r="T81" s="30">
        <f t="shared" si="11"/>
        <v>0</v>
      </c>
    </row>
    <row r="82" spans="1:21" x14ac:dyDescent="0.25">
      <c r="A82" s="26" t="s">
        <v>171</v>
      </c>
      <c r="B82" s="25"/>
      <c r="C82" s="30"/>
      <c r="D82" s="30"/>
      <c r="E82" s="32"/>
      <c r="F82" s="33"/>
      <c r="G82" s="34"/>
      <c r="H82" s="33"/>
      <c r="I82" s="34"/>
      <c r="J82" s="33"/>
      <c r="K82" s="34"/>
      <c r="L82" s="33"/>
      <c r="M82" s="32"/>
      <c r="N82" s="33"/>
      <c r="O82" s="35"/>
      <c r="P82" s="30"/>
      <c r="Q82" s="34"/>
      <c r="R82" s="33"/>
      <c r="S82" s="30"/>
      <c r="T82" s="30"/>
    </row>
    <row r="83" spans="1:21" x14ac:dyDescent="0.25">
      <c r="A83" s="38" t="s">
        <v>74</v>
      </c>
      <c r="B83" s="25"/>
      <c r="C83" s="30"/>
      <c r="D83" s="30"/>
      <c r="E83" s="32"/>
      <c r="F83" s="33"/>
      <c r="G83" s="34"/>
      <c r="H83" s="33"/>
      <c r="I83" s="34"/>
      <c r="J83" s="33"/>
      <c r="K83" s="34"/>
      <c r="L83" s="33"/>
      <c r="M83" s="32"/>
      <c r="N83" s="33"/>
      <c r="O83" s="35"/>
      <c r="P83" s="30"/>
      <c r="Q83" s="34"/>
      <c r="R83" s="33"/>
      <c r="S83" s="30"/>
      <c r="T83" s="30"/>
    </row>
    <row r="84" spans="1:21" s="84" customFormat="1" x14ac:dyDescent="0.25">
      <c r="A84" s="94">
        <v>67</v>
      </c>
      <c r="B84" s="79" t="s">
        <v>216</v>
      </c>
      <c r="C84" s="85">
        <f>D84+F84+H84+J84+L84+N84+P84+R84+S84+T84</f>
        <v>6085009.21</v>
      </c>
      <c r="D84" s="85">
        <f>Лист3!C84</f>
        <v>1886971.1199999999</v>
      </c>
      <c r="E84" s="82">
        <v>0</v>
      </c>
      <c r="F84" s="81">
        <v>0</v>
      </c>
      <c r="G84" s="83">
        <v>410</v>
      </c>
      <c r="H84" s="81">
        <f>3585.73*G84</f>
        <v>1470149.3</v>
      </c>
      <c r="I84" s="45">
        <v>328</v>
      </c>
      <c r="J84" s="81">
        <f>1736.69*I84</f>
        <v>569634.32000000007</v>
      </c>
      <c r="K84" s="83">
        <v>625</v>
      </c>
      <c r="L84" s="81">
        <f>3089.12*K84</f>
        <v>1930700</v>
      </c>
      <c r="M84" s="82">
        <v>143</v>
      </c>
      <c r="N84" s="46">
        <f>1591.29*M84</f>
        <v>227554.47</v>
      </c>
      <c r="O84" s="45">
        <v>0</v>
      </c>
      <c r="P84" s="46">
        <v>0</v>
      </c>
      <c r="Q84" s="45">
        <v>0</v>
      </c>
      <c r="R84" s="46">
        <v>0</v>
      </c>
      <c r="S84" s="85">
        <v>0</v>
      </c>
      <c r="T84" s="42">
        <v>0</v>
      </c>
      <c r="U84" s="96"/>
    </row>
    <row r="85" spans="1:21" s="84" customFormat="1" x14ac:dyDescent="0.25">
      <c r="A85" s="94">
        <v>68</v>
      </c>
      <c r="B85" s="79" t="s">
        <v>217</v>
      </c>
      <c r="C85" s="85">
        <f>D85+F85+H85+J85+L85+N85+P85+R85+S85+T85</f>
        <v>4099193.9800000004</v>
      </c>
      <c r="D85" s="85">
        <f>Лист3!C85</f>
        <v>1380136.12</v>
      </c>
      <c r="E85" s="82">
        <v>0</v>
      </c>
      <c r="F85" s="81">
        <v>0</v>
      </c>
      <c r="G85" s="83">
        <v>302</v>
      </c>
      <c r="H85" s="81">
        <f>3585.73*G85</f>
        <v>1082890.46</v>
      </c>
      <c r="I85" s="45">
        <v>242</v>
      </c>
      <c r="J85" s="81">
        <f>1736.69*I85</f>
        <v>420278.98000000004</v>
      </c>
      <c r="K85" s="83">
        <v>339</v>
      </c>
      <c r="L85" s="81">
        <f t="shared" ref="L85:L148" si="12">3089.12*K85</f>
        <v>1047211.6799999999</v>
      </c>
      <c r="M85" s="82">
        <v>106</v>
      </c>
      <c r="N85" s="46">
        <f t="shared" ref="N85:N148" si="13">1591.29*M85</f>
        <v>168676.74</v>
      </c>
      <c r="O85" s="45">
        <v>0</v>
      </c>
      <c r="P85" s="46">
        <v>0</v>
      </c>
      <c r="Q85" s="45">
        <v>0</v>
      </c>
      <c r="R85" s="46">
        <v>0</v>
      </c>
      <c r="S85" s="85">
        <v>0</v>
      </c>
      <c r="T85" s="42">
        <v>0</v>
      </c>
      <c r="U85" s="96"/>
    </row>
    <row r="86" spans="1:21" s="84" customFormat="1" x14ac:dyDescent="0.25">
      <c r="A86" s="94">
        <v>69</v>
      </c>
      <c r="B86" s="79" t="s">
        <v>77</v>
      </c>
      <c r="C86" s="85">
        <f t="shared" ref="C86:C137" si="14">D86+F86+H86+J86+L86+N86+P86+R86+S86+T86</f>
        <v>2471783.6</v>
      </c>
      <c r="D86" s="85">
        <f>Лист3!C86</f>
        <v>2471783.6</v>
      </c>
      <c r="E86" s="82">
        <v>0</v>
      </c>
      <c r="F86" s="81">
        <v>0</v>
      </c>
      <c r="G86" s="83">
        <v>0</v>
      </c>
      <c r="H86" s="81">
        <v>0</v>
      </c>
      <c r="I86" s="83">
        <v>0</v>
      </c>
      <c r="J86" s="81">
        <f t="shared" ref="J86:J149" si="15">1736.69*I86</f>
        <v>0</v>
      </c>
      <c r="K86" s="83">
        <v>0</v>
      </c>
      <c r="L86" s="81">
        <f t="shared" si="12"/>
        <v>0</v>
      </c>
      <c r="M86" s="82">
        <v>0</v>
      </c>
      <c r="N86" s="46">
        <f t="shared" si="13"/>
        <v>0</v>
      </c>
      <c r="O86" s="87">
        <v>0</v>
      </c>
      <c r="P86" s="85">
        <v>0</v>
      </c>
      <c r="Q86" s="83">
        <v>0</v>
      </c>
      <c r="R86" s="81">
        <v>0</v>
      </c>
      <c r="S86" s="85">
        <f>Лист3!S86</f>
        <v>0</v>
      </c>
      <c r="T86" s="85">
        <v>0</v>
      </c>
    </row>
    <row r="87" spans="1:21" s="84" customFormat="1" x14ac:dyDescent="0.25">
      <c r="A87" s="94">
        <v>70</v>
      </c>
      <c r="B87" s="79" t="s">
        <v>81</v>
      </c>
      <c r="C87" s="85">
        <f t="shared" si="14"/>
        <v>170173.44</v>
      </c>
      <c r="D87" s="85">
        <f>Лист3!C87</f>
        <v>170173.44</v>
      </c>
      <c r="E87" s="82">
        <v>0</v>
      </c>
      <c r="F87" s="81">
        <v>0</v>
      </c>
      <c r="G87" s="83">
        <v>0</v>
      </c>
      <c r="H87" s="81">
        <v>0</v>
      </c>
      <c r="I87" s="83">
        <v>0</v>
      </c>
      <c r="J87" s="81">
        <f t="shared" si="15"/>
        <v>0</v>
      </c>
      <c r="K87" s="83">
        <v>0</v>
      </c>
      <c r="L87" s="81">
        <f t="shared" si="12"/>
        <v>0</v>
      </c>
      <c r="M87" s="82">
        <v>0</v>
      </c>
      <c r="N87" s="46">
        <f t="shared" si="13"/>
        <v>0</v>
      </c>
      <c r="O87" s="87">
        <v>0</v>
      </c>
      <c r="P87" s="85">
        <v>0</v>
      </c>
      <c r="Q87" s="83">
        <v>0</v>
      </c>
      <c r="R87" s="81">
        <v>0</v>
      </c>
      <c r="S87" s="85">
        <f>Лист3!S87</f>
        <v>0</v>
      </c>
      <c r="T87" s="85">
        <v>0</v>
      </c>
    </row>
    <row r="88" spans="1:21" s="84" customFormat="1" x14ac:dyDescent="0.25">
      <c r="A88" s="94">
        <v>71</v>
      </c>
      <c r="B88" s="79" t="s">
        <v>82</v>
      </c>
      <c r="C88" s="85">
        <f t="shared" si="14"/>
        <v>363207.42000000004</v>
      </c>
      <c r="D88" s="85">
        <f>Лист3!C88</f>
        <v>363207.42000000004</v>
      </c>
      <c r="E88" s="82">
        <v>0</v>
      </c>
      <c r="F88" s="81">
        <v>0</v>
      </c>
      <c r="G88" s="83">
        <v>0</v>
      </c>
      <c r="H88" s="81">
        <v>0</v>
      </c>
      <c r="I88" s="83">
        <v>0</v>
      </c>
      <c r="J88" s="81">
        <f t="shared" si="15"/>
        <v>0</v>
      </c>
      <c r="K88" s="83">
        <v>0</v>
      </c>
      <c r="L88" s="81">
        <f t="shared" si="12"/>
        <v>0</v>
      </c>
      <c r="M88" s="82">
        <v>0</v>
      </c>
      <c r="N88" s="46">
        <f t="shared" si="13"/>
        <v>0</v>
      </c>
      <c r="O88" s="87">
        <v>0</v>
      </c>
      <c r="P88" s="85">
        <v>0</v>
      </c>
      <c r="Q88" s="83">
        <v>0</v>
      </c>
      <c r="R88" s="81">
        <v>0</v>
      </c>
      <c r="S88" s="85">
        <f>Лист3!S88</f>
        <v>0</v>
      </c>
      <c r="T88" s="85">
        <v>0</v>
      </c>
    </row>
    <row r="89" spans="1:21" s="84" customFormat="1" x14ac:dyDescent="0.25">
      <c r="A89" s="94">
        <v>72</v>
      </c>
      <c r="B89" s="79" t="s">
        <v>83</v>
      </c>
      <c r="C89" s="85">
        <f t="shared" si="14"/>
        <v>286038.59999999998</v>
      </c>
      <c r="D89" s="85">
        <f>Лист3!C89</f>
        <v>286038.59999999998</v>
      </c>
      <c r="E89" s="82">
        <v>0</v>
      </c>
      <c r="F89" s="81">
        <v>0</v>
      </c>
      <c r="G89" s="83">
        <v>0</v>
      </c>
      <c r="H89" s="81">
        <v>0</v>
      </c>
      <c r="I89" s="83">
        <v>0</v>
      </c>
      <c r="J89" s="81">
        <f t="shared" si="15"/>
        <v>0</v>
      </c>
      <c r="K89" s="83">
        <v>0</v>
      </c>
      <c r="L89" s="81">
        <f t="shared" si="12"/>
        <v>0</v>
      </c>
      <c r="M89" s="82">
        <v>0</v>
      </c>
      <c r="N89" s="46">
        <f t="shared" si="13"/>
        <v>0</v>
      </c>
      <c r="O89" s="87">
        <v>0</v>
      </c>
      <c r="P89" s="85">
        <v>0</v>
      </c>
      <c r="Q89" s="83">
        <v>0</v>
      </c>
      <c r="R89" s="81">
        <v>0</v>
      </c>
      <c r="S89" s="85">
        <f>Лист3!S89</f>
        <v>0</v>
      </c>
      <c r="T89" s="85">
        <v>0</v>
      </c>
    </row>
    <row r="90" spans="1:21" s="84" customFormat="1" x14ac:dyDescent="0.25">
      <c r="A90" s="94">
        <v>73</v>
      </c>
      <c r="B90" s="79" t="s">
        <v>84</v>
      </c>
      <c r="C90" s="85">
        <f t="shared" si="14"/>
        <v>290026.08</v>
      </c>
      <c r="D90" s="85">
        <f>Лист3!C90</f>
        <v>290026.08</v>
      </c>
      <c r="E90" s="82">
        <v>0</v>
      </c>
      <c r="F90" s="81">
        <v>0</v>
      </c>
      <c r="G90" s="83">
        <v>0</v>
      </c>
      <c r="H90" s="81">
        <v>0</v>
      </c>
      <c r="I90" s="83">
        <v>0</v>
      </c>
      <c r="J90" s="81">
        <f t="shared" si="15"/>
        <v>0</v>
      </c>
      <c r="K90" s="83">
        <v>0</v>
      </c>
      <c r="L90" s="81">
        <f t="shared" si="12"/>
        <v>0</v>
      </c>
      <c r="M90" s="82">
        <v>0</v>
      </c>
      <c r="N90" s="46">
        <f t="shared" si="13"/>
        <v>0</v>
      </c>
      <c r="O90" s="87">
        <v>0</v>
      </c>
      <c r="P90" s="85">
        <v>0</v>
      </c>
      <c r="Q90" s="83">
        <v>0</v>
      </c>
      <c r="R90" s="81">
        <v>0</v>
      </c>
      <c r="S90" s="85">
        <f>Лист3!S90</f>
        <v>0</v>
      </c>
      <c r="T90" s="85">
        <v>0</v>
      </c>
    </row>
    <row r="91" spans="1:21" s="84" customFormat="1" x14ac:dyDescent="0.25">
      <c r="A91" s="94">
        <v>74</v>
      </c>
      <c r="B91" s="79" t="s">
        <v>85</v>
      </c>
      <c r="C91" s="85">
        <f t="shared" si="14"/>
        <v>111085.44</v>
      </c>
      <c r="D91" s="85">
        <f>Лист3!C91</f>
        <v>111085.44</v>
      </c>
      <c r="E91" s="82">
        <v>0</v>
      </c>
      <c r="F91" s="81">
        <v>0</v>
      </c>
      <c r="G91" s="83">
        <v>0</v>
      </c>
      <c r="H91" s="81">
        <v>0</v>
      </c>
      <c r="I91" s="83">
        <v>0</v>
      </c>
      <c r="J91" s="81">
        <f t="shared" si="15"/>
        <v>0</v>
      </c>
      <c r="K91" s="83">
        <v>0</v>
      </c>
      <c r="L91" s="81">
        <f t="shared" si="12"/>
        <v>0</v>
      </c>
      <c r="M91" s="82">
        <v>0</v>
      </c>
      <c r="N91" s="46">
        <f t="shared" si="13"/>
        <v>0</v>
      </c>
      <c r="O91" s="87">
        <v>0</v>
      </c>
      <c r="P91" s="85">
        <v>0</v>
      </c>
      <c r="Q91" s="83">
        <v>0</v>
      </c>
      <c r="R91" s="81">
        <v>0</v>
      </c>
      <c r="S91" s="85">
        <f>Лист3!S91</f>
        <v>0</v>
      </c>
      <c r="T91" s="85">
        <v>0</v>
      </c>
    </row>
    <row r="92" spans="1:21" s="84" customFormat="1" x14ac:dyDescent="0.25">
      <c r="A92" s="94">
        <v>75</v>
      </c>
      <c r="B92" s="79" t="s">
        <v>86</v>
      </c>
      <c r="C92" s="85">
        <f t="shared" si="14"/>
        <v>172536.95999999999</v>
      </c>
      <c r="D92" s="85">
        <f>Лист3!C92</f>
        <v>172536.95999999999</v>
      </c>
      <c r="E92" s="82">
        <v>0</v>
      </c>
      <c r="F92" s="81">
        <v>0</v>
      </c>
      <c r="G92" s="83">
        <v>0</v>
      </c>
      <c r="H92" s="81">
        <v>0</v>
      </c>
      <c r="I92" s="83">
        <v>0</v>
      </c>
      <c r="J92" s="81">
        <f t="shared" si="15"/>
        <v>0</v>
      </c>
      <c r="K92" s="83">
        <v>0</v>
      </c>
      <c r="L92" s="81">
        <f t="shared" si="12"/>
        <v>0</v>
      </c>
      <c r="M92" s="82">
        <v>0</v>
      </c>
      <c r="N92" s="46">
        <f t="shared" si="13"/>
        <v>0</v>
      </c>
      <c r="O92" s="87">
        <v>0</v>
      </c>
      <c r="P92" s="85">
        <v>0</v>
      </c>
      <c r="Q92" s="83">
        <v>0</v>
      </c>
      <c r="R92" s="81">
        <v>0</v>
      </c>
      <c r="S92" s="85">
        <f>Лист3!S92</f>
        <v>0</v>
      </c>
      <c r="T92" s="85">
        <v>0</v>
      </c>
    </row>
    <row r="93" spans="1:21" s="84" customFormat="1" x14ac:dyDescent="0.25">
      <c r="A93" s="94">
        <v>76</v>
      </c>
      <c r="B93" s="79" t="s">
        <v>87</v>
      </c>
      <c r="C93" s="85">
        <f t="shared" si="14"/>
        <v>56724.479999999996</v>
      </c>
      <c r="D93" s="85">
        <f>Лист3!C93</f>
        <v>56724.479999999996</v>
      </c>
      <c r="E93" s="82">
        <v>0</v>
      </c>
      <c r="F93" s="81">
        <v>0</v>
      </c>
      <c r="G93" s="83">
        <v>0</v>
      </c>
      <c r="H93" s="81">
        <v>0</v>
      </c>
      <c r="I93" s="83">
        <v>0</v>
      </c>
      <c r="J93" s="81">
        <f t="shared" si="15"/>
        <v>0</v>
      </c>
      <c r="K93" s="83">
        <v>0</v>
      </c>
      <c r="L93" s="81">
        <f t="shared" si="12"/>
        <v>0</v>
      </c>
      <c r="M93" s="82">
        <v>0</v>
      </c>
      <c r="N93" s="46">
        <f t="shared" si="13"/>
        <v>0</v>
      </c>
      <c r="O93" s="87">
        <v>0</v>
      </c>
      <c r="P93" s="85">
        <v>0</v>
      </c>
      <c r="Q93" s="83">
        <v>0</v>
      </c>
      <c r="R93" s="81">
        <v>0</v>
      </c>
      <c r="S93" s="85">
        <f>Лист3!S93</f>
        <v>0</v>
      </c>
      <c r="T93" s="85">
        <v>0</v>
      </c>
    </row>
    <row r="94" spans="1:21" s="84" customFormat="1" x14ac:dyDescent="0.25">
      <c r="A94" s="94">
        <v>77</v>
      </c>
      <c r="B94" s="79" t="s">
        <v>88</v>
      </c>
      <c r="C94" s="85">
        <f t="shared" si="14"/>
        <v>465903.12</v>
      </c>
      <c r="D94" s="85">
        <f>Лист3!C94</f>
        <v>465903.12</v>
      </c>
      <c r="E94" s="82">
        <v>0</v>
      </c>
      <c r="F94" s="81">
        <v>0</v>
      </c>
      <c r="G94" s="83">
        <v>0</v>
      </c>
      <c r="H94" s="81">
        <v>0</v>
      </c>
      <c r="I94" s="83">
        <v>0</v>
      </c>
      <c r="J94" s="81">
        <f t="shared" si="15"/>
        <v>0</v>
      </c>
      <c r="K94" s="83">
        <v>0</v>
      </c>
      <c r="L94" s="81">
        <f t="shared" si="12"/>
        <v>0</v>
      </c>
      <c r="M94" s="82">
        <v>0</v>
      </c>
      <c r="N94" s="46">
        <f t="shared" si="13"/>
        <v>0</v>
      </c>
      <c r="O94" s="87">
        <v>0</v>
      </c>
      <c r="P94" s="85">
        <v>0</v>
      </c>
      <c r="Q94" s="83">
        <v>0</v>
      </c>
      <c r="R94" s="81">
        <v>0</v>
      </c>
      <c r="S94" s="85">
        <f>Лист3!S94</f>
        <v>0</v>
      </c>
      <c r="T94" s="85">
        <v>0</v>
      </c>
    </row>
    <row r="95" spans="1:21" s="84" customFormat="1" x14ac:dyDescent="0.25">
      <c r="A95" s="94">
        <v>78</v>
      </c>
      <c r="B95" s="79" t="s">
        <v>207</v>
      </c>
      <c r="C95" s="85">
        <f t="shared" si="14"/>
        <v>671944.14</v>
      </c>
      <c r="D95" s="85">
        <f>Лист3!C95</f>
        <v>77996.160000000003</v>
      </c>
      <c r="E95" s="82">
        <v>0</v>
      </c>
      <c r="F95" s="81">
        <v>0</v>
      </c>
      <c r="G95" s="83">
        <v>0</v>
      </c>
      <c r="H95" s="81">
        <v>0</v>
      </c>
      <c r="I95" s="83">
        <v>342</v>
      </c>
      <c r="J95" s="81">
        <f t="shared" si="15"/>
        <v>593947.98</v>
      </c>
      <c r="K95" s="83">
        <v>0</v>
      </c>
      <c r="L95" s="81">
        <f t="shared" si="12"/>
        <v>0</v>
      </c>
      <c r="M95" s="82">
        <v>0</v>
      </c>
      <c r="N95" s="46">
        <f t="shared" si="13"/>
        <v>0</v>
      </c>
      <c r="O95" s="87">
        <v>0</v>
      </c>
      <c r="P95" s="85">
        <v>0</v>
      </c>
      <c r="Q95" s="83">
        <v>0</v>
      </c>
      <c r="R95" s="81">
        <v>0</v>
      </c>
      <c r="S95" s="85">
        <f>Лист3!S95</f>
        <v>0</v>
      </c>
      <c r="T95" s="85">
        <v>0</v>
      </c>
    </row>
    <row r="96" spans="1:21" x14ac:dyDescent="0.25">
      <c r="A96" s="94">
        <v>79</v>
      </c>
      <c r="B96" s="79" t="s">
        <v>172</v>
      </c>
      <c r="C96" s="85">
        <f t="shared" si="14"/>
        <v>2394783.0500000003</v>
      </c>
      <c r="D96" s="85">
        <f>Лист3!C96</f>
        <v>72924.3</v>
      </c>
      <c r="E96" s="82">
        <v>0</v>
      </c>
      <c r="F96" s="81">
        <v>0</v>
      </c>
      <c r="G96" s="83">
        <v>373</v>
      </c>
      <c r="H96" s="81">
        <f>3585.73*G96</f>
        <v>1337477.29</v>
      </c>
      <c r="I96" s="45">
        <v>0</v>
      </c>
      <c r="J96" s="81">
        <f t="shared" si="15"/>
        <v>0</v>
      </c>
      <c r="K96" s="45">
        <v>194</v>
      </c>
      <c r="L96" s="81">
        <f t="shared" si="12"/>
        <v>599289.28</v>
      </c>
      <c r="M96" s="44">
        <v>242</v>
      </c>
      <c r="N96" s="46">
        <f t="shared" si="13"/>
        <v>385092.18</v>
      </c>
      <c r="O96" s="45">
        <v>0</v>
      </c>
      <c r="P96" s="46">
        <v>0</v>
      </c>
      <c r="Q96" s="45">
        <v>0</v>
      </c>
      <c r="R96" s="46">
        <v>0</v>
      </c>
      <c r="S96" s="85">
        <f>Лист3!S96</f>
        <v>0</v>
      </c>
      <c r="T96" s="42">
        <v>0</v>
      </c>
    </row>
    <row r="97" spans="1:20" x14ac:dyDescent="0.25">
      <c r="A97" s="94">
        <v>80</v>
      </c>
      <c r="B97" s="79" t="s">
        <v>173</v>
      </c>
      <c r="C97" s="85">
        <f t="shared" si="14"/>
        <v>1130741.77</v>
      </c>
      <c r="D97" s="85">
        <f>Лист3!C97</f>
        <v>72924.3</v>
      </c>
      <c r="E97" s="82">
        <v>0</v>
      </c>
      <c r="F97" s="81">
        <v>0</v>
      </c>
      <c r="G97" s="83">
        <v>152</v>
      </c>
      <c r="H97" s="81">
        <f>3585.73*G97</f>
        <v>545030.96</v>
      </c>
      <c r="I97" s="45">
        <v>0</v>
      </c>
      <c r="J97" s="81">
        <f t="shared" si="15"/>
        <v>0</v>
      </c>
      <c r="K97" s="45">
        <v>115</v>
      </c>
      <c r="L97" s="81">
        <f t="shared" si="12"/>
        <v>355248.8</v>
      </c>
      <c r="M97" s="44">
        <v>99</v>
      </c>
      <c r="N97" s="46">
        <f t="shared" si="13"/>
        <v>157537.71</v>
      </c>
      <c r="O97" s="45">
        <v>0</v>
      </c>
      <c r="P97" s="46">
        <v>0</v>
      </c>
      <c r="Q97" s="45">
        <v>0</v>
      </c>
      <c r="R97" s="46">
        <v>0</v>
      </c>
      <c r="S97" s="85">
        <f>Лист3!S97</f>
        <v>0</v>
      </c>
      <c r="T97" s="42">
        <v>0</v>
      </c>
    </row>
    <row r="98" spans="1:20" x14ac:dyDescent="0.25">
      <c r="A98" s="94">
        <v>81</v>
      </c>
      <c r="B98" s="79" t="s">
        <v>90</v>
      </c>
      <c r="C98" s="85">
        <f t="shared" si="14"/>
        <v>300167.03999999998</v>
      </c>
      <c r="D98" s="85">
        <f>Лист3!C98</f>
        <v>300167.03999999998</v>
      </c>
      <c r="E98" s="82">
        <v>0</v>
      </c>
      <c r="F98" s="81">
        <v>0</v>
      </c>
      <c r="G98" s="83">
        <v>0</v>
      </c>
      <c r="H98" s="81">
        <v>0</v>
      </c>
      <c r="I98" s="83">
        <v>0</v>
      </c>
      <c r="J98" s="81">
        <f t="shared" si="15"/>
        <v>0</v>
      </c>
      <c r="K98" s="83">
        <v>0</v>
      </c>
      <c r="L98" s="81">
        <f t="shared" si="12"/>
        <v>0</v>
      </c>
      <c r="M98" s="82">
        <v>0</v>
      </c>
      <c r="N98" s="46">
        <f t="shared" si="13"/>
        <v>0</v>
      </c>
      <c r="O98" s="87">
        <v>0</v>
      </c>
      <c r="P98" s="85">
        <v>0</v>
      </c>
      <c r="Q98" s="83">
        <v>0</v>
      </c>
      <c r="R98" s="81">
        <v>0</v>
      </c>
      <c r="S98" s="85">
        <f>Лист3!S98</f>
        <v>0</v>
      </c>
      <c r="T98" s="85">
        <v>0</v>
      </c>
    </row>
    <row r="99" spans="1:20" x14ac:dyDescent="0.25">
      <c r="A99" s="94">
        <v>82</v>
      </c>
      <c r="B99" s="79" t="s">
        <v>91</v>
      </c>
      <c r="C99" s="85">
        <f t="shared" si="14"/>
        <v>352164.48</v>
      </c>
      <c r="D99" s="85">
        <f>Лист3!C99</f>
        <v>352164.48</v>
      </c>
      <c r="E99" s="82">
        <v>0</v>
      </c>
      <c r="F99" s="81">
        <v>0</v>
      </c>
      <c r="G99" s="83">
        <v>0</v>
      </c>
      <c r="H99" s="81">
        <f>2759.99*G99</f>
        <v>0</v>
      </c>
      <c r="I99" s="83">
        <v>0</v>
      </c>
      <c r="J99" s="81">
        <f t="shared" si="15"/>
        <v>0</v>
      </c>
      <c r="K99" s="83">
        <v>0</v>
      </c>
      <c r="L99" s="81">
        <f t="shared" si="12"/>
        <v>0</v>
      </c>
      <c r="M99" s="83">
        <v>0</v>
      </c>
      <c r="N99" s="46">
        <f t="shared" si="13"/>
        <v>0</v>
      </c>
      <c r="O99" s="83">
        <v>0</v>
      </c>
      <c r="P99" s="81">
        <v>0</v>
      </c>
      <c r="Q99" s="83">
        <v>0</v>
      </c>
      <c r="R99" s="81">
        <v>0</v>
      </c>
      <c r="S99" s="85">
        <f>Лист3!S99</f>
        <v>0</v>
      </c>
      <c r="T99" s="81">
        <v>0</v>
      </c>
    </row>
    <row r="100" spans="1:20" x14ac:dyDescent="0.25">
      <c r="A100" s="94">
        <v>83</v>
      </c>
      <c r="B100" s="79" t="s">
        <v>92</v>
      </c>
      <c r="C100" s="85">
        <f t="shared" si="14"/>
        <v>408888.96</v>
      </c>
      <c r="D100" s="85">
        <f>Лист3!C100</f>
        <v>408888.96</v>
      </c>
      <c r="E100" s="82">
        <v>0</v>
      </c>
      <c r="F100" s="81">
        <v>0</v>
      </c>
      <c r="G100" s="83">
        <v>0</v>
      </c>
      <c r="H100" s="81">
        <v>0</v>
      </c>
      <c r="I100" s="83">
        <v>0</v>
      </c>
      <c r="J100" s="81">
        <f t="shared" si="15"/>
        <v>0</v>
      </c>
      <c r="K100" s="83">
        <v>0</v>
      </c>
      <c r="L100" s="81">
        <f t="shared" si="12"/>
        <v>0</v>
      </c>
      <c r="M100" s="82">
        <v>0</v>
      </c>
      <c r="N100" s="46">
        <f t="shared" si="13"/>
        <v>0</v>
      </c>
      <c r="O100" s="87">
        <v>0</v>
      </c>
      <c r="P100" s="85">
        <v>0</v>
      </c>
      <c r="Q100" s="83">
        <v>0</v>
      </c>
      <c r="R100" s="81">
        <v>0</v>
      </c>
      <c r="S100" s="85">
        <f>Лист3!S100</f>
        <v>0</v>
      </c>
      <c r="T100" s="85">
        <v>0</v>
      </c>
    </row>
    <row r="101" spans="1:20" x14ac:dyDescent="0.25">
      <c r="A101" s="94">
        <v>84</v>
      </c>
      <c r="B101" s="79" t="s">
        <v>93</v>
      </c>
      <c r="C101" s="85">
        <f t="shared" si="14"/>
        <v>382890.23999999999</v>
      </c>
      <c r="D101" s="85">
        <f>Лист3!C101</f>
        <v>382890.23999999999</v>
      </c>
      <c r="E101" s="82">
        <v>0</v>
      </c>
      <c r="F101" s="81">
        <v>0</v>
      </c>
      <c r="G101" s="83">
        <v>0</v>
      </c>
      <c r="H101" s="81">
        <v>0</v>
      </c>
      <c r="I101" s="83">
        <v>0</v>
      </c>
      <c r="J101" s="81">
        <f t="shared" si="15"/>
        <v>0</v>
      </c>
      <c r="K101" s="83">
        <v>0</v>
      </c>
      <c r="L101" s="81">
        <f t="shared" si="12"/>
        <v>0</v>
      </c>
      <c r="M101" s="82">
        <v>0</v>
      </c>
      <c r="N101" s="46">
        <f t="shared" si="13"/>
        <v>0</v>
      </c>
      <c r="O101" s="87">
        <v>0</v>
      </c>
      <c r="P101" s="85">
        <v>0</v>
      </c>
      <c r="Q101" s="83">
        <v>0</v>
      </c>
      <c r="R101" s="81">
        <v>0</v>
      </c>
      <c r="S101" s="85">
        <f>Лист3!S101</f>
        <v>0</v>
      </c>
      <c r="T101" s="85">
        <v>0</v>
      </c>
    </row>
    <row r="102" spans="1:20" s="84" customFormat="1" x14ac:dyDescent="0.25">
      <c r="A102" s="94">
        <v>85</v>
      </c>
      <c r="B102" s="79" t="s">
        <v>94</v>
      </c>
      <c r="C102" s="85">
        <f t="shared" si="14"/>
        <v>768508.32000000007</v>
      </c>
      <c r="D102" s="85">
        <f>Лист3!C102</f>
        <v>768508.32000000007</v>
      </c>
      <c r="E102" s="82">
        <v>0</v>
      </c>
      <c r="F102" s="81">
        <v>0</v>
      </c>
      <c r="G102" s="83">
        <v>0</v>
      </c>
      <c r="H102" s="81">
        <v>0</v>
      </c>
      <c r="I102" s="83">
        <v>0</v>
      </c>
      <c r="J102" s="81">
        <f t="shared" si="15"/>
        <v>0</v>
      </c>
      <c r="K102" s="83">
        <v>0</v>
      </c>
      <c r="L102" s="81">
        <f t="shared" si="12"/>
        <v>0</v>
      </c>
      <c r="M102" s="82">
        <v>0</v>
      </c>
      <c r="N102" s="46">
        <f t="shared" si="13"/>
        <v>0</v>
      </c>
      <c r="O102" s="87">
        <v>0</v>
      </c>
      <c r="P102" s="85">
        <v>0</v>
      </c>
      <c r="Q102" s="83">
        <v>0</v>
      </c>
      <c r="R102" s="81">
        <v>0</v>
      </c>
      <c r="S102" s="85">
        <f>Лист3!S102</f>
        <v>0</v>
      </c>
      <c r="T102" s="85">
        <v>0</v>
      </c>
    </row>
    <row r="103" spans="1:20" s="84" customFormat="1" x14ac:dyDescent="0.25">
      <c r="A103" s="94">
        <v>86</v>
      </c>
      <c r="B103" s="79" t="s">
        <v>95</v>
      </c>
      <c r="C103" s="85">
        <f t="shared" si="14"/>
        <v>382890.23999999999</v>
      </c>
      <c r="D103" s="85">
        <f>Лист3!C103</f>
        <v>382890.23999999999</v>
      </c>
      <c r="E103" s="82">
        <v>0</v>
      </c>
      <c r="F103" s="81">
        <v>0</v>
      </c>
      <c r="G103" s="83">
        <v>0</v>
      </c>
      <c r="H103" s="81">
        <v>0</v>
      </c>
      <c r="I103" s="83">
        <v>0</v>
      </c>
      <c r="J103" s="81">
        <f t="shared" si="15"/>
        <v>0</v>
      </c>
      <c r="K103" s="83">
        <v>0</v>
      </c>
      <c r="L103" s="81">
        <f t="shared" si="12"/>
        <v>0</v>
      </c>
      <c r="M103" s="82">
        <v>0</v>
      </c>
      <c r="N103" s="46">
        <f t="shared" si="13"/>
        <v>0</v>
      </c>
      <c r="O103" s="87">
        <v>0</v>
      </c>
      <c r="P103" s="85">
        <v>0</v>
      </c>
      <c r="Q103" s="83">
        <v>0</v>
      </c>
      <c r="R103" s="81">
        <v>0</v>
      </c>
      <c r="S103" s="85">
        <f>Лист3!S103</f>
        <v>0</v>
      </c>
      <c r="T103" s="85">
        <v>0</v>
      </c>
    </row>
    <row r="104" spans="1:20" s="84" customFormat="1" x14ac:dyDescent="0.25">
      <c r="A104" s="94">
        <v>87</v>
      </c>
      <c r="B104" s="79" t="s">
        <v>96</v>
      </c>
      <c r="C104" s="85">
        <f t="shared" si="14"/>
        <v>375799.68</v>
      </c>
      <c r="D104" s="85">
        <f>Лист3!C104</f>
        <v>375799.68</v>
      </c>
      <c r="E104" s="82">
        <v>0</v>
      </c>
      <c r="F104" s="81">
        <v>0</v>
      </c>
      <c r="G104" s="83">
        <v>0</v>
      </c>
      <c r="H104" s="81">
        <v>0</v>
      </c>
      <c r="I104" s="83">
        <v>0</v>
      </c>
      <c r="J104" s="81">
        <f t="shared" si="15"/>
        <v>0</v>
      </c>
      <c r="K104" s="83">
        <v>0</v>
      </c>
      <c r="L104" s="81">
        <f t="shared" si="12"/>
        <v>0</v>
      </c>
      <c r="M104" s="82">
        <v>0</v>
      </c>
      <c r="N104" s="46">
        <f t="shared" si="13"/>
        <v>0</v>
      </c>
      <c r="O104" s="87">
        <v>0</v>
      </c>
      <c r="P104" s="85">
        <v>0</v>
      </c>
      <c r="Q104" s="83">
        <v>0</v>
      </c>
      <c r="R104" s="81">
        <v>0</v>
      </c>
      <c r="S104" s="85">
        <f>Лист3!S104</f>
        <v>0</v>
      </c>
      <c r="T104" s="85">
        <v>0</v>
      </c>
    </row>
    <row r="105" spans="1:20" s="84" customFormat="1" x14ac:dyDescent="0.25">
      <c r="A105" s="94">
        <v>88</v>
      </c>
      <c r="B105" s="79" t="s">
        <v>97</v>
      </c>
      <c r="C105" s="85">
        <f t="shared" si="14"/>
        <v>1985236.2</v>
      </c>
      <c r="D105" s="85">
        <f>Лист3!C105</f>
        <v>1985236.2</v>
      </c>
      <c r="E105" s="82">
        <v>0</v>
      </c>
      <c r="F105" s="81">
        <v>0</v>
      </c>
      <c r="G105" s="83">
        <v>0</v>
      </c>
      <c r="H105" s="81">
        <f>2759.99*G105</f>
        <v>0</v>
      </c>
      <c r="I105" s="83">
        <v>0</v>
      </c>
      <c r="J105" s="81">
        <f t="shared" si="15"/>
        <v>0</v>
      </c>
      <c r="K105" s="83">
        <v>0</v>
      </c>
      <c r="L105" s="81">
        <f t="shared" si="12"/>
        <v>0</v>
      </c>
      <c r="M105" s="83">
        <v>0</v>
      </c>
      <c r="N105" s="46">
        <f t="shared" si="13"/>
        <v>0</v>
      </c>
      <c r="O105" s="83">
        <v>0</v>
      </c>
      <c r="P105" s="81">
        <v>0</v>
      </c>
      <c r="Q105" s="83">
        <v>0</v>
      </c>
      <c r="R105" s="81">
        <v>0</v>
      </c>
      <c r="S105" s="85">
        <f>Лист3!S105</f>
        <v>0</v>
      </c>
      <c r="T105" s="81">
        <v>0</v>
      </c>
    </row>
    <row r="106" spans="1:20" s="84" customFormat="1" x14ac:dyDescent="0.25">
      <c r="A106" s="94">
        <v>89</v>
      </c>
      <c r="B106" s="79" t="s">
        <v>99</v>
      </c>
      <c r="C106" s="85">
        <f t="shared" si="14"/>
        <v>557790.71999999997</v>
      </c>
      <c r="D106" s="85">
        <f>Лист3!C106</f>
        <v>557790.71999999997</v>
      </c>
      <c r="E106" s="82">
        <v>0</v>
      </c>
      <c r="F106" s="81">
        <v>0</v>
      </c>
      <c r="G106" s="83">
        <v>0</v>
      </c>
      <c r="H106" s="81">
        <v>0</v>
      </c>
      <c r="I106" s="83">
        <v>0</v>
      </c>
      <c r="J106" s="81">
        <f t="shared" si="15"/>
        <v>0</v>
      </c>
      <c r="K106" s="83">
        <v>0</v>
      </c>
      <c r="L106" s="81">
        <f t="shared" si="12"/>
        <v>0</v>
      </c>
      <c r="M106" s="82">
        <v>0</v>
      </c>
      <c r="N106" s="46">
        <f t="shared" si="13"/>
        <v>0</v>
      </c>
      <c r="O106" s="87">
        <v>0</v>
      </c>
      <c r="P106" s="85">
        <v>0</v>
      </c>
      <c r="Q106" s="83">
        <v>0</v>
      </c>
      <c r="R106" s="81">
        <v>0</v>
      </c>
      <c r="S106" s="85">
        <f>Лист3!S106</f>
        <v>0</v>
      </c>
      <c r="T106" s="85">
        <v>0</v>
      </c>
    </row>
    <row r="107" spans="1:20" s="84" customFormat="1" x14ac:dyDescent="0.25">
      <c r="A107" s="94">
        <v>90</v>
      </c>
      <c r="B107" s="79" t="s">
        <v>198</v>
      </c>
      <c r="C107" s="85">
        <f>D107+F107+H107+J107+L107+N107+P107+R107+S107+T107</f>
        <v>8051555.3900000006</v>
      </c>
      <c r="D107" s="85">
        <f>Лист3!C107</f>
        <v>1744658.1600000001</v>
      </c>
      <c r="E107" s="82">
        <v>0</v>
      </c>
      <c r="F107" s="81">
        <v>0</v>
      </c>
      <c r="G107" s="83">
        <v>647</v>
      </c>
      <c r="H107" s="81">
        <f>3585.73*G107</f>
        <v>2319967.31</v>
      </c>
      <c r="I107" s="45">
        <v>518</v>
      </c>
      <c r="J107" s="81">
        <f t="shared" si="15"/>
        <v>899605.42</v>
      </c>
      <c r="K107" s="83">
        <v>883</v>
      </c>
      <c r="L107" s="81">
        <f t="shared" si="12"/>
        <v>2727692.96</v>
      </c>
      <c r="M107" s="82">
        <v>226</v>
      </c>
      <c r="N107" s="46">
        <f t="shared" si="13"/>
        <v>359631.54</v>
      </c>
      <c r="O107" s="45">
        <v>0</v>
      </c>
      <c r="P107" s="46">
        <v>0</v>
      </c>
      <c r="Q107" s="45">
        <v>0</v>
      </c>
      <c r="R107" s="46">
        <v>0</v>
      </c>
      <c r="S107" s="85">
        <f>Лист3!S107</f>
        <v>0</v>
      </c>
      <c r="T107" s="42">
        <v>0</v>
      </c>
    </row>
    <row r="108" spans="1:20" s="84" customFormat="1" x14ac:dyDescent="0.25">
      <c r="A108" s="94">
        <v>91</v>
      </c>
      <c r="B108" s="79" t="s">
        <v>199</v>
      </c>
      <c r="C108" s="85">
        <f t="shared" si="14"/>
        <v>1452105.55</v>
      </c>
      <c r="D108" s="85">
        <f>Лист3!C108</f>
        <v>227182.42</v>
      </c>
      <c r="E108" s="82">
        <v>0</v>
      </c>
      <c r="F108" s="81">
        <v>0</v>
      </c>
      <c r="G108" s="83">
        <v>221</v>
      </c>
      <c r="H108" s="81">
        <f>3585.73*G108</f>
        <v>792446.33</v>
      </c>
      <c r="I108" s="45">
        <v>0</v>
      </c>
      <c r="J108" s="81">
        <f t="shared" si="15"/>
        <v>0</v>
      </c>
      <c r="K108" s="45">
        <v>140</v>
      </c>
      <c r="L108" s="81">
        <f t="shared" si="12"/>
        <v>432476.8</v>
      </c>
      <c r="M108" s="82">
        <v>0</v>
      </c>
      <c r="N108" s="46">
        <f t="shared" si="13"/>
        <v>0</v>
      </c>
      <c r="O108" s="87">
        <v>0</v>
      </c>
      <c r="P108" s="85">
        <v>0</v>
      </c>
      <c r="Q108" s="83">
        <v>0</v>
      </c>
      <c r="R108" s="81">
        <v>0</v>
      </c>
      <c r="S108" s="85">
        <f>Лист3!S108</f>
        <v>0</v>
      </c>
      <c r="T108" s="85">
        <v>0</v>
      </c>
    </row>
    <row r="109" spans="1:20" s="84" customFormat="1" x14ac:dyDescent="0.25">
      <c r="A109" s="94">
        <v>92</v>
      </c>
      <c r="B109" s="79" t="s">
        <v>212</v>
      </c>
      <c r="C109" s="85">
        <f t="shared" si="14"/>
        <v>1629166.53</v>
      </c>
      <c r="D109" s="85">
        <f>Лист3!C109</f>
        <v>72924.3</v>
      </c>
      <c r="E109" s="82">
        <v>0</v>
      </c>
      <c r="F109" s="81">
        <v>0</v>
      </c>
      <c r="G109" s="83">
        <v>239</v>
      </c>
      <c r="H109" s="81">
        <f>3585.73*G109</f>
        <v>856989.47</v>
      </c>
      <c r="I109" s="45">
        <v>0</v>
      </c>
      <c r="J109" s="81">
        <f t="shared" si="15"/>
        <v>0</v>
      </c>
      <c r="K109" s="45">
        <v>146</v>
      </c>
      <c r="L109" s="81">
        <f t="shared" si="12"/>
        <v>451011.51999999996</v>
      </c>
      <c r="M109" s="44">
        <v>156</v>
      </c>
      <c r="N109" s="46">
        <f t="shared" si="13"/>
        <v>248241.24</v>
      </c>
      <c r="O109" s="87">
        <v>0</v>
      </c>
      <c r="P109" s="46">
        <v>0</v>
      </c>
      <c r="Q109" s="45">
        <v>0</v>
      </c>
      <c r="R109" s="46">
        <v>0</v>
      </c>
      <c r="S109" s="85">
        <f>Лист3!S109</f>
        <v>0</v>
      </c>
      <c r="T109" s="42">
        <v>0</v>
      </c>
    </row>
    <row r="110" spans="1:20" s="84" customFormat="1" x14ac:dyDescent="0.25">
      <c r="A110" s="94">
        <v>93</v>
      </c>
      <c r="B110" s="79" t="s">
        <v>213</v>
      </c>
      <c r="C110" s="85">
        <f t="shared" si="14"/>
        <v>1493691.2999999998</v>
      </c>
      <c r="D110" s="85">
        <f>Лист3!C110</f>
        <v>1142879.92</v>
      </c>
      <c r="E110" s="82">
        <v>0</v>
      </c>
      <c r="F110" s="81">
        <v>0</v>
      </c>
      <c r="G110" s="83">
        <v>0</v>
      </c>
      <c r="H110" s="81">
        <f>G110*2374.76856</f>
        <v>0</v>
      </c>
      <c r="I110" s="45">
        <v>202</v>
      </c>
      <c r="J110" s="81">
        <f t="shared" si="15"/>
        <v>350811.38</v>
      </c>
      <c r="K110" s="45">
        <v>0</v>
      </c>
      <c r="L110" s="81">
        <f t="shared" si="12"/>
        <v>0</v>
      </c>
      <c r="M110" s="44">
        <v>0</v>
      </c>
      <c r="N110" s="46">
        <f t="shared" si="13"/>
        <v>0</v>
      </c>
      <c r="O110" s="45">
        <v>0</v>
      </c>
      <c r="P110" s="46">
        <v>0</v>
      </c>
      <c r="Q110" s="45">
        <v>0</v>
      </c>
      <c r="R110" s="46">
        <v>0</v>
      </c>
      <c r="S110" s="85">
        <f>Лист3!S110</f>
        <v>0</v>
      </c>
      <c r="T110" s="42">
        <v>0</v>
      </c>
    </row>
    <row r="111" spans="1:20" s="84" customFormat="1" x14ac:dyDescent="0.25">
      <c r="A111" s="94">
        <v>94</v>
      </c>
      <c r="B111" s="79" t="s">
        <v>105</v>
      </c>
      <c r="C111" s="85">
        <f t="shared" si="14"/>
        <v>264477.24</v>
      </c>
      <c r="D111" s="85">
        <f>Лист3!C111</f>
        <v>264477.24</v>
      </c>
      <c r="E111" s="82">
        <v>0</v>
      </c>
      <c r="F111" s="81">
        <v>0</v>
      </c>
      <c r="G111" s="83">
        <v>0</v>
      </c>
      <c r="H111" s="81">
        <v>0</v>
      </c>
      <c r="I111" s="83">
        <v>0</v>
      </c>
      <c r="J111" s="81">
        <f t="shared" si="15"/>
        <v>0</v>
      </c>
      <c r="K111" s="83">
        <v>0</v>
      </c>
      <c r="L111" s="81">
        <f t="shared" si="12"/>
        <v>0</v>
      </c>
      <c r="M111" s="82">
        <v>0</v>
      </c>
      <c r="N111" s="46">
        <f t="shared" si="13"/>
        <v>0</v>
      </c>
      <c r="O111" s="87">
        <v>0</v>
      </c>
      <c r="P111" s="85">
        <v>0</v>
      </c>
      <c r="Q111" s="83">
        <v>0</v>
      </c>
      <c r="R111" s="81">
        <v>0</v>
      </c>
      <c r="S111" s="85">
        <f>Лист3!S111</f>
        <v>0</v>
      </c>
      <c r="T111" s="85">
        <v>0</v>
      </c>
    </row>
    <row r="112" spans="1:20" s="84" customFormat="1" x14ac:dyDescent="0.25">
      <c r="A112" s="94">
        <v>95</v>
      </c>
      <c r="B112" s="79" t="s">
        <v>214</v>
      </c>
      <c r="C112" s="85">
        <f t="shared" si="14"/>
        <v>2424868.8499999996</v>
      </c>
      <c r="D112" s="85">
        <f>Лист3!C112</f>
        <v>1142879.92</v>
      </c>
      <c r="E112" s="82">
        <v>0</v>
      </c>
      <c r="F112" s="81">
        <v>0</v>
      </c>
      <c r="G112" s="83">
        <v>0</v>
      </c>
      <c r="H112" s="81">
        <f t="shared" ref="H112" si="16">G112*2374.76856</f>
        <v>0</v>
      </c>
      <c r="I112" s="45">
        <v>201</v>
      </c>
      <c r="J112" s="81">
        <f t="shared" si="15"/>
        <v>349074.69</v>
      </c>
      <c r="K112" s="45">
        <v>302</v>
      </c>
      <c r="L112" s="81">
        <f t="shared" si="12"/>
        <v>932914.24</v>
      </c>
      <c r="M112" s="44">
        <v>0</v>
      </c>
      <c r="N112" s="46">
        <f t="shared" si="13"/>
        <v>0</v>
      </c>
      <c r="O112" s="45">
        <v>0</v>
      </c>
      <c r="P112" s="46">
        <v>0</v>
      </c>
      <c r="Q112" s="45">
        <v>0</v>
      </c>
      <c r="R112" s="46">
        <v>0</v>
      </c>
      <c r="S112" s="85">
        <f>Лист3!S112</f>
        <v>0</v>
      </c>
      <c r="T112" s="42">
        <v>0</v>
      </c>
    </row>
    <row r="113" spans="1:20" s="84" customFormat="1" x14ac:dyDescent="0.25">
      <c r="A113" s="94">
        <v>96</v>
      </c>
      <c r="B113" s="79" t="s">
        <v>215</v>
      </c>
      <c r="C113" s="85">
        <f t="shared" si="14"/>
        <v>10275058.770000001</v>
      </c>
      <c r="D113" s="85">
        <f>Лист3!C113</f>
        <v>4240829.1399999997</v>
      </c>
      <c r="E113" s="82">
        <v>0</v>
      </c>
      <c r="F113" s="81">
        <v>0</v>
      </c>
      <c r="G113" s="83">
        <v>616</v>
      </c>
      <c r="H113" s="81">
        <f>3585.73*G113</f>
        <v>2208809.6800000002</v>
      </c>
      <c r="I113" s="45">
        <v>492</v>
      </c>
      <c r="J113" s="81">
        <f t="shared" si="15"/>
        <v>854451.48</v>
      </c>
      <c r="K113" s="45">
        <v>851</v>
      </c>
      <c r="L113" s="81">
        <f t="shared" si="12"/>
        <v>2628841.12</v>
      </c>
      <c r="M113" s="44">
        <v>215</v>
      </c>
      <c r="N113" s="46">
        <f t="shared" si="13"/>
        <v>342127.35</v>
      </c>
      <c r="O113" s="45">
        <v>0</v>
      </c>
      <c r="P113" s="46">
        <v>0</v>
      </c>
      <c r="Q113" s="45">
        <v>0</v>
      </c>
      <c r="R113" s="46">
        <v>0</v>
      </c>
      <c r="S113" s="85">
        <f>Лист3!S113</f>
        <v>0</v>
      </c>
      <c r="T113" s="42">
        <v>0</v>
      </c>
    </row>
    <row r="114" spans="1:20" x14ac:dyDescent="0.25">
      <c r="A114" s="94">
        <v>97</v>
      </c>
      <c r="B114" s="39" t="s">
        <v>155</v>
      </c>
      <c r="C114" s="85">
        <f>D114+F114+H114+J114+L114+N114+P114+R114+S114+T114</f>
        <v>9942470.9900000021</v>
      </c>
      <c r="D114" s="85">
        <f>Лист3!C114</f>
        <v>3197482.7199999997</v>
      </c>
      <c r="E114" s="44">
        <v>0</v>
      </c>
      <c r="F114" s="81">
        <v>0</v>
      </c>
      <c r="G114" s="45">
        <v>820</v>
      </c>
      <c r="H114" s="81">
        <f>3585.73*G114</f>
        <v>2940298.6</v>
      </c>
      <c r="I114" s="45">
        <v>656</v>
      </c>
      <c r="J114" s="81">
        <f t="shared" si="15"/>
        <v>1139268.6400000001</v>
      </c>
      <c r="K114" s="45">
        <v>715</v>
      </c>
      <c r="L114" s="81">
        <f t="shared" si="12"/>
        <v>2208720.7999999998</v>
      </c>
      <c r="M114" s="45">
        <v>287</v>
      </c>
      <c r="N114" s="46">
        <f t="shared" si="13"/>
        <v>456700.23</v>
      </c>
      <c r="O114" s="87">
        <v>0</v>
      </c>
      <c r="P114" s="46">
        <v>0</v>
      </c>
      <c r="Q114" s="45">
        <v>0</v>
      </c>
      <c r="R114" s="46">
        <v>0</v>
      </c>
      <c r="S114" s="85">
        <f>Лист3!S114</f>
        <v>0</v>
      </c>
      <c r="T114" s="42">
        <v>0</v>
      </c>
    </row>
    <row r="115" spans="1:20" s="84" customFormat="1" x14ac:dyDescent="0.25">
      <c r="A115" s="94">
        <v>98</v>
      </c>
      <c r="B115" s="79" t="s">
        <v>209</v>
      </c>
      <c r="C115" s="85">
        <f t="shared" si="14"/>
        <v>2069736.3099999998</v>
      </c>
      <c r="D115" s="85">
        <f>Лист3!C115</f>
        <v>72924.3</v>
      </c>
      <c r="E115" s="82">
        <v>0</v>
      </c>
      <c r="F115" s="81">
        <v>0</v>
      </c>
      <c r="G115" s="83">
        <v>316</v>
      </c>
      <c r="H115" s="81">
        <f t="shared" ref="H115:H120" si="17">3585.73*G115</f>
        <v>1133090.68</v>
      </c>
      <c r="I115" s="45">
        <v>0</v>
      </c>
      <c r="J115" s="81">
        <f t="shared" si="15"/>
        <v>0</v>
      </c>
      <c r="K115" s="45">
        <v>174</v>
      </c>
      <c r="L115" s="81">
        <f t="shared" si="12"/>
        <v>537506.88</v>
      </c>
      <c r="M115" s="44">
        <v>205</v>
      </c>
      <c r="N115" s="46">
        <f t="shared" si="13"/>
        <v>326214.45</v>
      </c>
      <c r="O115" s="45">
        <v>0</v>
      </c>
      <c r="P115" s="46">
        <v>0</v>
      </c>
      <c r="Q115" s="45">
        <v>0</v>
      </c>
      <c r="R115" s="46">
        <v>0</v>
      </c>
      <c r="S115" s="85">
        <f>Лист3!S115</f>
        <v>0</v>
      </c>
      <c r="T115" s="42">
        <v>0</v>
      </c>
    </row>
    <row r="116" spans="1:20" s="84" customFormat="1" x14ac:dyDescent="0.25">
      <c r="A116" s="94">
        <v>99</v>
      </c>
      <c r="B116" s="79" t="s">
        <v>210</v>
      </c>
      <c r="C116" s="85">
        <f t="shared" si="14"/>
        <v>1932007.3599999999</v>
      </c>
      <c r="D116" s="85">
        <f>Лист3!C116</f>
        <v>72924.3</v>
      </c>
      <c r="E116" s="82">
        <v>0</v>
      </c>
      <c r="F116" s="81">
        <v>0</v>
      </c>
      <c r="G116" s="83">
        <v>292</v>
      </c>
      <c r="H116" s="81">
        <f t="shared" si="17"/>
        <v>1047033.16</v>
      </c>
      <c r="I116" s="45">
        <v>0</v>
      </c>
      <c r="J116" s="81">
        <f t="shared" si="15"/>
        <v>0</v>
      </c>
      <c r="K116" s="45">
        <v>165</v>
      </c>
      <c r="L116" s="81">
        <f t="shared" si="12"/>
        <v>509704.8</v>
      </c>
      <c r="M116" s="44">
        <v>190</v>
      </c>
      <c r="N116" s="46">
        <f t="shared" si="13"/>
        <v>302345.09999999998</v>
      </c>
      <c r="O116" s="45">
        <v>0</v>
      </c>
      <c r="P116" s="46">
        <v>0</v>
      </c>
      <c r="Q116" s="45">
        <v>0</v>
      </c>
      <c r="R116" s="46">
        <v>0</v>
      </c>
      <c r="S116" s="85">
        <f>Лист3!S116</f>
        <v>0</v>
      </c>
      <c r="T116" s="42">
        <v>0</v>
      </c>
    </row>
    <row r="117" spans="1:20" x14ac:dyDescent="0.25">
      <c r="A117" s="94">
        <v>100</v>
      </c>
      <c r="B117" s="79" t="s">
        <v>176</v>
      </c>
      <c r="C117" s="85">
        <f t="shared" si="14"/>
        <v>4067615.2700000005</v>
      </c>
      <c r="D117" s="85">
        <f>Лист3!C117</f>
        <v>867612.38000000012</v>
      </c>
      <c r="E117" s="82">
        <v>0</v>
      </c>
      <c r="F117" s="81">
        <v>0</v>
      </c>
      <c r="G117" s="83">
        <v>359</v>
      </c>
      <c r="H117" s="81">
        <f t="shared" si="17"/>
        <v>1287277.07</v>
      </c>
      <c r="I117" s="45">
        <v>288</v>
      </c>
      <c r="J117" s="81">
        <f t="shared" si="15"/>
        <v>500166.72000000003</v>
      </c>
      <c r="K117" s="45">
        <v>380</v>
      </c>
      <c r="L117" s="81">
        <f t="shared" si="12"/>
        <v>1173865.5999999999</v>
      </c>
      <c r="M117" s="44">
        <v>150</v>
      </c>
      <c r="N117" s="46">
        <f t="shared" si="13"/>
        <v>238693.5</v>
      </c>
      <c r="O117" s="87">
        <v>0</v>
      </c>
      <c r="P117" s="46">
        <v>0</v>
      </c>
      <c r="Q117" s="45">
        <v>0</v>
      </c>
      <c r="R117" s="46">
        <v>0</v>
      </c>
      <c r="S117" s="85">
        <f>Лист3!S117</f>
        <v>0</v>
      </c>
      <c r="T117" s="42">
        <v>0</v>
      </c>
    </row>
    <row r="118" spans="1:20" x14ac:dyDescent="0.25">
      <c r="A118" s="94">
        <v>101</v>
      </c>
      <c r="B118" s="39" t="s">
        <v>160</v>
      </c>
      <c r="C118" s="85">
        <f>D118+F118+H118+J118+L118+N118+P118+R118+S118+T118</f>
        <v>2264132.1</v>
      </c>
      <c r="D118" s="85">
        <f>Лист3!C118</f>
        <v>72924.3</v>
      </c>
      <c r="E118" s="44">
        <v>0</v>
      </c>
      <c r="F118" s="42">
        <v>0</v>
      </c>
      <c r="G118" s="45">
        <v>351</v>
      </c>
      <c r="H118" s="81">
        <f>3585.73*G118</f>
        <v>1258591.23</v>
      </c>
      <c r="I118" s="45">
        <v>0</v>
      </c>
      <c r="J118" s="81">
        <f t="shared" si="15"/>
        <v>0</v>
      </c>
      <c r="K118" s="45">
        <v>186</v>
      </c>
      <c r="L118" s="81">
        <f t="shared" si="12"/>
        <v>574576.31999999995</v>
      </c>
      <c r="M118" s="44">
        <v>225</v>
      </c>
      <c r="N118" s="46">
        <f t="shared" si="13"/>
        <v>358040.25</v>
      </c>
      <c r="O118" s="45">
        <v>0</v>
      </c>
      <c r="P118" s="46">
        <v>0</v>
      </c>
      <c r="Q118" s="45">
        <v>0</v>
      </c>
      <c r="R118" s="46">
        <v>0</v>
      </c>
      <c r="S118" s="85">
        <f>Лист3!S118</f>
        <v>0</v>
      </c>
      <c r="T118" s="42">
        <v>0</v>
      </c>
    </row>
    <row r="119" spans="1:20" x14ac:dyDescent="0.25">
      <c r="A119" s="94">
        <v>102</v>
      </c>
      <c r="B119" s="79" t="s">
        <v>219</v>
      </c>
      <c r="C119" s="85">
        <f t="shared" si="14"/>
        <v>1846862.91</v>
      </c>
      <c r="D119" s="85">
        <f>Лист3!C119</f>
        <v>72924.3</v>
      </c>
      <c r="E119" s="82">
        <v>0</v>
      </c>
      <c r="F119" s="81">
        <v>0</v>
      </c>
      <c r="G119" s="83">
        <v>277</v>
      </c>
      <c r="H119" s="81">
        <f t="shared" si="17"/>
        <v>993247.21</v>
      </c>
      <c r="I119" s="45">
        <v>0</v>
      </c>
      <c r="J119" s="81">
        <f t="shared" si="15"/>
        <v>0</v>
      </c>
      <c r="K119" s="45">
        <v>160</v>
      </c>
      <c r="L119" s="81">
        <f t="shared" si="12"/>
        <v>494259.19999999995</v>
      </c>
      <c r="M119" s="44">
        <v>180</v>
      </c>
      <c r="N119" s="46">
        <f t="shared" si="13"/>
        <v>286432.2</v>
      </c>
      <c r="O119" s="45">
        <v>0</v>
      </c>
      <c r="P119" s="46">
        <v>0</v>
      </c>
      <c r="Q119" s="45">
        <v>0</v>
      </c>
      <c r="R119" s="46">
        <v>0</v>
      </c>
      <c r="S119" s="85">
        <f>Лист3!S119</f>
        <v>0</v>
      </c>
      <c r="T119" s="42">
        <v>0</v>
      </c>
    </row>
    <row r="120" spans="1:20" x14ac:dyDescent="0.25">
      <c r="A120" s="94">
        <v>103</v>
      </c>
      <c r="B120" s="79" t="s">
        <v>204</v>
      </c>
      <c r="C120" s="85">
        <f t="shared" si="14"/>
        <v>3020280.05</v>
      </c>
      <c r="D120" s="85">
        <f>Лист3!C120</f>
        <v>50612.4</v>
      </c>
      <c r="E120" s="82">
        <v>0</v>
      </c>
      <c r="F120" s="81">
        <v>0</v>
      </c>
      <c r="G120" s="83">
        <v>593</v>
      </c>
      <c r="H120" s="81">
        <f t="shared" si="17"/>
        <v>2126337.89</v>
      </c>
      <c r="I120" s="45">
        <v>0</v>
      </c>
      <c r="J120" s="81">
        <f t="shared" si="15"/>
        <v>0</v>
      </c>
      <c r="K120" s="45">
        <v>273</v>
      </c>
      <c r="L120" s="81">
        <f t="shared" si="12"/>
        <v>843329.76</v>
      </c>
      <c r="M120" s="45">
        <v>0</v>
      </c>
      <c r="N120" s="46">
        <f t="shared" si="13"/>
        <v>0</v>
      </c>
      <c r="O120" s="87">
        <v>0</v>
      </c>
      <c r="P120" s="46">
        <v>0</v>
      </c>
      <c r="Q120" s="45">
        <v>0</v>
      </c>
      <c r="R120" s="46">
        <v>0</v>
      </c>
      <c r="S120" s="85">
        <f>Лист3!S120</f>
        <v>0</v>
      </c>
      <c r="T120" s="42">
        <v>0</v>
      </c>
    </row>
    <row r="121" spans="1:20" s="84" customFormat="1" x14ac:dyDescent="0.25">
      <c r="A121" s="94">
        <v>104</v>
      </c>
      <c r="B121" s="79" t="s">
        <v>114</v>
      </c>
      <c r="C121" s="85">
        <f t="shared" si="14"/>
        <v>412536.30000000005</v>
      </c>
      <c r="D121" s="85">
        <f>Лист3!C121</f>
        <v>412536.30000000005</v>
      </c>
      <c r="E121" s="82">
        <v>0</v>
      </c>
      <c r="F121" s="81">
        <v>0</v>
      </c>
      <c r="G121" s="83">
        <v>0</v>
      </c>
      <c r="H121" s="81">
        <v>0</v>
      </c>
      <c r="I121" s="83">
        <v>0</v>
      </c>
      <c r="J121" s="81">
        <f t="shared" si="15"/>
        <v>0</v>
      </c>
      <c r="K121" s="83">
        <v>0</v>
      </c>
      <c r="L121" s="81">
        <f t="shared" si="12"/>
        <v>0</v>
      </c>
      <c r="M121" s="82">
        <v>0</v>
      </c>
      <c r="N121" s="46">
        <f t="shared" si="13"/>
        <v>0</v>
      </c>
      <c r="O121" s="87">
        <v>0</v>
      </c>
      <c r="P121" s="85">
        <v>0</v>
      </c>
      <c r="Q121" s="83">
        <v>0</v>
      </c>
      <c r="R121" s="81">
        <v>0</v>
      </c>
      <c r="S121" s="85">
        <f>Лист3!S121</f>
        <v>0</v>
      </c>
      <c r="T121" s="85">
        <v>0</v>
      </c>
    </row>
    <row r="122" spans="1:20" s="84" customFormat="1" x14ac:dyDescent="0.25">
      <c r="A122" s="94">
        <v>105</v>
      </c>
      <c r="B122" s="79" t="s">
        <v>116</v>
      </c>
      <c r="C122" s="85">
        <f t="shared" si="14"/>
        <v>1435194.7999999998</v>
      </c>
      <c r="D122" s="85">
        <f>Лист3!C122</f>
        <v>0</v>
      </c>
      <c r="E122" s="82">
        <v>0</v>
      </c>
      <c r="F122" s="81">
        <v>0</v>
      </c>
      <c r="G122" s="83">
        <v>520</v>
      </c>
      <c r="H122" s="81">
        <f>2759.99*G122</f>
        <v>1435194.7999999998</v>
      </c>
      <c r="I122" s="83">
        <v>0</v>
      </c>
      <c r="J122" s="81">
        <f t="shared" si="15"/>
        <v>0</v>
      </c>
      <c r="K122" s="83">
        <v>0</v>
      </c>
      <c r="L122" s="81">
        <f t="shared" si="12"/>
        <v>0</v>
      </c>
      <c r="M122" s="83">
        <v>0</v>
      </c>
      <c r="N122" s="46">
        <f t="shared" si="13"/>
        <v>0</v>
      </c>
      <c r="O122" s="83">
        <v>0</v>
      </c>
      <c r="P122" s="81">
        <v>0</v>
      </c>
      <c r="Q122" s="83">
        <v>0</v>
      </c>
      <c r="R122" s="81">
        <v>0</v>
      </c>
      <c r="S122" s="85">
        <f>Лист3!S122</f>
        <v>0</v>
      </c>
      <c r="T122" s="81">
        <v>0</v>
      </c>
    </row>
    <row r="123" spans="1:20" x14ac:dyDescent="0.25">
      <c r="A123" s="94">
        <v>106</v>
      </c>
      <c r="B123" s="79" t="s">
        <v>179</v>
      </c>
      <c r="C123" s="85">
        <f t="shared" si="14"/>
        <v>1328320.1400000001</v>
      </c>
      <c r="D123" s="85">
        <f>Лист3!C123</f>
        <v>72924.3</v>
      </c>
      <c r="E123" s="82">
        <v>0</v>
      </c>
      <c r="F123" s="81">
        <v>0</v>
      </c>
      <c r="G123" s="83">
        <v>187</v>
      </c>
      <c r="H123" s="81">
        <f>3585.73*G123</f>
        <v>670531.51</v>
      </c>
      <c r="I123" s="45">
        <v>0</v>
      </c>
      <c r="J123" s="81">
        <f t="shared" si="15"/>
        <v>0</v>
      </c>
      <c r="K123" s="45">
        <v>127</v>
      </c>
      <c r="L123" s="81">
        <f t="shared" si="12"/>
        <v>392318.24</v>
      </c>
      <c r="M123" s="44">
        <v>121</v>
      </c>
      <c r="N123" s="46">
        <f t="shared" si="13"/>
        <v>192546.09</v>
      </c>
      <c r="O123" s="87">
        <v>0</v>
      </c>
      <c r="P123" s="46">
        <v>0</v>
      </c>
      <c r="Q123" s="45">
        <v>0</v>
      </c>
      <c r="R123" s="46">
        <v>0</v>
      </c>
      <c r="S123" s="85">
        <f>Лист3!S123</f>
        <v>0</v>
      </c>
      <c r="T123" s="42">
        <v>0</v>
      </c>
    </row>
    <row r="124" spans="1:20" x14ac:dyDescent="0.25">
      <c r="A124" s="94">
        <v>107</v>
      </c>
      <c r="B124" s="79" t="s">
        <v>201</v>
      </c>
      <c r="C124" s="85">
        <f t="shared" si="14"/>
        <v>50612.4</v>
      </c>
      <c r="D124" s="85">
        <f>Лист3!C124</f>
        <v>50612.4</v>
      </c>
      <c r="E124" s="82">
        <v>0</v>
      </c>
      <c r="F124" s="81">
        <v>0</v>
      </c>
      <c r="G124" s="83">
        <v>0</v>
      </c>
      <c r="H124" s="81">
        <v>0</v>
      </c>
      <c r="I124" s="83">
        <v>0</v>
      </c>
      <c r="J124" s="81">
        <f t="shared" si="15"/>
        <v>0</v>
      </c>
      <c r="K124" s="83">
        <v>0</v>
      </c>
      <c r="L124" s="81">
        <f t="shared" si="12"/>
        <v>0</v>
      </c>
      <c r="M124" s="82">
        <v>0</v>
      </c>
      <c r="N124" s="46">
        <f t="shared" si="13"/>
        <v>0</v>
      </c>
      <c r="O124" s="87">
        <v>0</v>
      </c>
      <c r="P124" s="85">
        <v>0</v>
      </c>
      <c r="Q124" s="83">
        <v>0</v>
      </c>
      <c r="R124" s="81">
        <v>0</v>
      </c>
      <c r="S124" s="85">
        <f>Лист3!S124</f>
        <v>0</v>
      </c>
      <c r="T124" s="85">
        <v>0</v>
      </c>
    </row>
    <row r="125" spans="1:20" x14ac:dyDescent="0.25">
      <c r="A125" s="94">
        <v>108</v>
      </c>
      <c r="B125" s="79" t="s">
        <v>180</v>
      </c>
      <c r="C125" s="85">
        <f t="shared" si="14"/>
        <v>1673484.8900000001</v>
      </c>
      <c r="D125" s="85">
        <f>Лист3!C125</f>
        <v>72924.3</v>
      </c>
      <c r="E125" s="82">
        <v>0</v>
      </c>
      <c r="F125" s="81">
        <v>0</v>
      </c>
      <c r="G125" s="83">
        <v>247</v>
      </c>
      <c r="H125" s="81">
        <f>3585.73*G125</f>
        <v>885675.31</v>
      </c>
      <c r="I125" s="45">
        <v>0</v>
      </c>
      <c r="J125" s="81">
        <f t="shared" si="15"/>
        <v>0</v>
      </c>
      <c r="K125" s="45">
        <v>149</v>
      </c>
      <c r="L125" s="81">
        <f t="shared" si="12"/>
        <v>460278.88</v>
      </c>
      <c r="M125" s="44">
        <v>160</v>
      </c>
      <c r="N125" s="46">
        <f t="shared" si="13"/>
        <v>254606.4</v>
      </c>
      <c r="O125" s="87">
        <v>0</v>
      </c>
      <c r="P125" s="46">
        <v>0</v>
      </c>
      <c r="Q125" s="45">
        <v>0</v>
      </c>
      <c r="R125" s="46">
        <v>0</v>
      </c>
      <c r="S125" s="85">
        <f>Лист3!S125</f>
        <v>0</v>
      </c>
      <c r="T125" s="42">
        <v>0</v>
      </c>
    </row>
    <row r="126" spans="1:20" x14ac:dyDescent="0.25">
      <c r="A126" s="94">
        <v>109</v>
      </c>
      <c r="B126" s="79" t="s">
        <v>124</v>
      </c>
      <c r="C126" s="85">
        <f t="shared" si="14"/>
        <v>106358.39999999999</v>
      </c>
      <c r="D126" s="85">
        <f>Лист3!C126</f>
        <v>106358.39999999999</v>
      </c>
      <c r="E126" s="82">
        <v>0</v>
      </c>
      <c r="F126" s="81">
        <v>0</v>
      </c>
      <c r="G126" s="83">
        <v>0</v>
      </c>
      <c r="H126" s="81">
        <v>0</v>
      </c>
      <c r="I126" s="45">
        <v>0</v>
      </c>
      <c r="J126" s="81">
        <f t="shared" si="15"/>
        <v>0</v>
      </c>
      <c r="K126" s="45">
        <v>0</v>
      </c>
      <c r="L126" s="81">
        <f t="shared" si="12"/>
        <v>0</v>
      </c>
      <c r="M126" s="45">
        <v>0</v>
      </c>
      <c r="N126" s="46">
        <f t="shared" si="13"/>
        <v>0</v>
      </c>
      <c r="O126" s="87">
        <v>0</v>
      </c>
      <c r="P126" s="46">
        <v>0</v>
      </c>
      <c r="Q126" s="45">
        <v>0</v>
      </c>
      <c r="R126" s="46">
        <v>0</v>
      </c>
      <c r="S126" s="85">
        <f>Лист3!S126</f>
        <v>0</v>
      </c>
      <c r="T126" s="42">
        <v>0</v>
      </c>
    </row>
    <row r="127" spans="1:20" x14ac:dyDescent="0.25">
      <c r="A127" s="94">
        <v>110</v>
      </c>
      <c r="B127" s="79" t="s">
        <v>125</v>
      </c>
      <c r="C127" s="85">
        <f t="shared" si="14"/>
        <v>242656.92</v>
      </c>
      <c r="D127" s="85">
        <f>Лист3!C127</f>
        <v>242656.92</v>
      </c>
      <c r="E127" s="82">
        <v>0</v>
      </c>
      <c r="F127" s="81">
        <v>0</v>
      </c>
      <c r="G127" s="83">
        <v>0</v>
      </c>
      <c r="H127" s="81">
        <v>0</v>
      </c>
      <c r="I127" s="45">
        <v>0</v>
      </c>
      <c r="J127" s="81">
        <f t="shared" si="15"/>
        <v>0</v>
      </c>
      <c r="K127" s="45">
        <v>0</v>
      </c>
      <c r="L127" s="81">
        <f t="shared" si="12"/>
        <v>0</v>
      </c>
      <c r="M127" s="44">
        <v>0</v>
      </c>
      <c r="N127" s="46">
        <f t="shared" si="13"/>
        <v>0</v>
      </c>
      <c r="O127" s="87">
        <v>0</v>
      </c>
      <c r="P127" s="46">
        <v>0</v>
      </c>
      <c r="Q127" s="45">
        <v>0</v>
      </c>
      <c r="R127" s="46">
        <v>0</v>
      </c>
      <c r="S127" s="85">
        <f>Лист3!S127</f>
        <v>0</v>
      </c>
      <c r="T127" s="42">
        <v>0</v>
      </c>
    </row>
    <row r="128" spans="1:20" x14ac:dyDescent="0.25">
      <c r="A128" s="94">
        <v>111</v>
      </c>
      <c r="B128" s="79" t="s">
        <v>182</v>
      </c>
      <c r="C128" s="85">
        <f t="shared" si="14"/>
        <v>3500120.3890000004</v>
      </c>
      <c r="D128" s="85">
        <f>Лист3!C128</f>
        <v>0</v>
      </c>
      <c r="E128" s="82">
        <v>0</v>
      </c>
      <c r="F128" s="81">
        <v>0</v>
      </c>
      <c r="G128" s="83">
        <v>677.7</v>
      </c>
      <c r="H128" s="81">
        <f>3585.73*G128</f>
        <v>2430049.2210000004</v>
      </c>
      <c r="I128" s="45">
        <v>0</v>
      </c>
      <c r="J128" s="81">
        <f t="shared" si="15"/>
        <v>0</v>
      </c>
      <c r="K128" s="45">
        <v>346.4</v>
      </c>
      <c r="L128" s="81">
        <f t="shared" si="12"/>
        <v>1070071.1679999998</v>
      </c>
      <c r="M128" s="45">
        <v>0</v>
      </c>
      <c r="N128" s="46">
        <f t="shared" si="13"/>
        <v>0</v>
      </c>
      <c r="O128" s="87">
        <v>0</v>
      </c>
      <c r="P128" s="46">
        <v>0</v>
      </c>
      <c r="Q128" s="45">
        <v>0</v>
      </c>
      <c r="R128" s="46">
        <v>0</v>
      </c>
      <c r="S128" s="85">
        <f>Лист3!S128</f>
        <v>0</v>
      </c>
      <c r="T128" s="42">
        <v>0</v>
      </c>
    </row>
    <row r="129" spans="1:20" x14ac:dyDescent="0.25">
      <c r="A129" s="94">
        <v>112</v>
      </c>
      <c r="B129" s="79" t="s">
        <v>183</v>
      </c>
      <c r="C129" s="85">
        <f t="shared" si="14"/>
        <v>3566398.5769999996</v>
      </c>
      <c r="D129" s="85">
        <f>Лист3!C129</f>
        <v>0</v>
      </c>
      <c r="E129" s="82">
        <v>0</v>
      </c>
      <c r="F129" s="81">
        <v>0</v>
      </c>
      <c r="G129" s="83">
        <v>792.5</v>
      </c>
      <c r="H129" s="81">
        <f t="shared" ref="H129:H140" si="18">3585.73*G129</f>
        <v>2841691.0249999999</v>
      </c>
      <c r="I129" s="45">
        <v>0</v>
      </c>
      <c r="J129" s="81">
        <f t="shared" si="15"/>
        <v>0</v>
      </c>
      <c r="K129" s="45">
        <v>234.6</v>
      </c>
      <c r="L129" s="81">
        <f t="shared" si="12"/>
        <v>724707.55199999991</v>
      </c>
      <c r="M129" s="45">
        <v>0</v>
      </c>
      <c r="N129" s="46">
        <f t="shared" si="13"/>
        <v>0</v>
      </c>
      <c r="O129" s="87">
        <v>0</v>
      </c>
      <c r="P129" s="46">
        <v>0</v>
      </c>
      <c r="Q129" s="45">
        <v>0</v>
      </c>
      <c r="R129" s="46">
        <v>0</v>
      </c>
      <c r="S129" s="85">
        <f>Лист3!S129</f>
        <v>0</v>
      </c>
      <c r="T129" s="42">
        <v>0</v>
      </c>
    </row>
    <row r="130" spans="1:20" x14ac:dyDescent="0.25">
      <c r="A130" s="94">
        <v>113</v>
      </c>
      <c r="B130" s="79" t="s">
        <v>184</v>
      </c>
      <c r="C130" s="85">
        <f t="shared" si="14"/>
        <v>1953196.6469999999</v>
      </c>
      <c r="D130" s="85">
        <f>Лист3!C130</f>
        <v>0</v>
      </c>
      <c r="E130" s="82">
        <v>0</v>
      </c>
      <c r="F130" s="81">
        <v>0</v>
      </c>
      <c r="G130" s="83">
        <v>429.1</v>
      </c>
      <c r="H130" s="81">
        <f t="shared" si="18"/>
        <v>1538636.743</v>
      </c>
      <c r="I130" s="45">
        <v>0</v>
      </c>
      <c r="J130" s="81">
        <f t="shared" si="15"/>
        <v>0</v>
      </c>
      <c r="K130" s="45">
        <v>134.19999999999999</v>
      </c>
      <c r="L130" s="81">
        <f t="shared" si="12"/>
        <v>414559.90399999992</v>
      </c>
      <c r="M130" s="45">
        <v>0</v>
      </c>
      <c r="N130" s="46">
        <f t="shared" si="13"/>
        <v>0</v>
      </c>
      <c r="O130" s="87">
        <v>0</v>
      </c>
      <c r="P130" s="46">
        <v>0</v>
      </c>
      <c r="Q130" s="45">
        <v>0</v>
      </c>
      <c r="R130" s="46">
        <v>0</v>
      </c>
      <c r="S130" s="85">
        <f>Лист3!S130</f>
        <v>0</v>
      </c>
      <c r="T130" s="42">
        <v>0</v>
      </c>
    </row>
    <row r="131" spans="1:20" x14ac:dyDescent="0.25">
      <c r="A131" s="94">
        <v>114</v>
      </c>
      <c r="B131" s="79" t="s">
        <v>185</v>
      </c>
      <c r="C131" s="85">
        <f t="shared" si="14"/>
        <v>698500.20400000003</v>
      </c>
      <c r="D131" s="85">
        <f>Лист3!C131</f>
        <v>0</v>
      </c>
      <c r="E131" s="82">
        <v>0</v>
      </c>
      <c r="F131" s="81">
        <v>0</v>
      </c>
      <c r="G131" s="83">
        <v>194.8</v>
      </c>
      <c r="H131" s="81">
        <f t="shared" si="18"/>
        <v>698500.20400000003</v>
      </c>
      <c r="I131" s="45">
        <v>0</v>
      </c>
      <c r="J131" s="81">
        <f t="shared" si="15"/>
        <v>0</v>
      </c>
      <c r="K131" s="45">
        <v>0</v>
      </c>
      <c r="L131" s="81">
        <f t="shared" si="12"/>
        <v>0</v>
      </c>
      <c r="M131" s="45">
        <v>0</v>
      </c>
      <c r="N131" s="46">
        <f t="shared" si="13"/>
        <v>0</v>
      </c>
      <c r="O131" s="87">
        <v>0</v>
      </c>
      <c r="P131" s="46">
        <v>0</v>
      </c>
      <c r="Q131" s="45">
        <v>0</v>
      </c>
      <c r="R131" s="46">
        <v>0</v>
      </c>
      <c r="S131" s="85">
        <f>Лист3!S131</f>
        <v>0</v>
      </c>
      <c r="T131" s="42">
        <v>0</v>
      </c>
    </row>
    <row r="132" spans="1:20" x14ac:dyDescent="0.25">
      <c r="A132" s="94">
        <v>115</v>
      </c>
      <c r="B132" s="79" t="s">
        <v>186</v>
      </c>
      <c r="C132" s="85">
        <f t="shared" si="14"/>
        <v>861373.84200000006</v>
      </c>
      <c r="D132" s="85">
        <f>Лист3!C132</f>
        <v>0</v>
      </c>
      <c r="E132" s="82">
        <v>0</v>
      </c>
      <c r="F132" s="81">
        <v>0</v>
      </c>
      <c r="G132" s="83">
        <v>166.1</v>
      </c>
      <c r="H132" s="81">
        <f t="shared" si="18"/>
        <v>595589.75300000003</v>
      </c>
      <c r="I132" s="45">
        <v>0</v>
      </c>
      <c r="J132" s="81">
        <f t="shared" si="15"/>
        <v>0</v>
      </c>
      <c r="K132" s="45">
        <v>72.8</v>
      </c>
      <c r="L132" s="81">
        <f t="shared" si="12"/>
        <v>224887.93599999999</v>
      </c>
      <c r="M132" s="44">
        <v>25.7</v>
      </c>
      <c r="N132" s="46">
        <f t="shared" si="13"/>
        <v>40896.152999999998</v>
      </c>
      <c r="O132" s="87">
        <v>0</v>
      </c>
      <c r="P132" s="46">
        <v>0</v>
      </c>
      <c r="Q132" s="45">
        <v>0</v>
      </c>
      <c r="R132" s="46">
        <v>0</v>
      </c>
      <c r="S132" s="85">
        <f>Лист3!S132</f>
        <v>0</v>
      </c>
      <c r="T132" s="42">
        <v>0</v>
      </c>
    </row>
    <row r="133" spans="1:20" x14ac:dyDescent="0.25">
      <c r="A133" s="94">
        <v>116</v>
      </c>
      <c r="B133" s="79" t="s">
        <v>187</v>
      </c>
      <c r="C133" s="85">
        <f t="shared" si="14"/>
        <v>1303431.3489999999</v>
      </c>
      <c r="D133" s="85">
        <f>Лист3!C133</f>
        <v>0</v>
      </c>
      <c r="E133" s="82">
        <v>0</v>
      </c>
      <c r="F133" s="81">
        <v>0</v>
      </c>
      <c r="G133" s="83">
        <v>268.2</v>
      </c>
      <c r="H133" s="81">
        <f t="shared" si="18"/>
        <v>961692.78599999996</v>
      </c>
      <c r="I133" s="45">
        <v>0</v>
      </c>
      <c r="J133" s="81">
        <f t="shared" si="15"/>
        <v>0</v>
      </c>
      <c r="K133" s="45">
        <v>94.4</v>
      </c>
      <c r="L133" s="81">
        <f t="shared" si="12"/>
        <v>291612.92800000001</v>
      </c>
      <c r="M133" s="44">
        <v>31.5</v>
      </c>
      <c r="N133" s="46">
        <f t="shared" si="13"/>
        <v>50125.635000000002</v>
      </c>
      <c r="O133" s="87">
        <v>0</v>
      </c>
      <c r="P133" s="46">
        <v>0</v>
      </c>
      <c r="Q133" s="45">
        <v>0</v>
      </c>
      <c r="R133" s="46">
        <v>0</v>
      </c>
      <c r="S133" s="85">
        <f>Лист3!S133</f>
        <v>0</v>
      </c>
      <c r="T133" s="42">
        <v>0</v>
      </c>
    </row>
    <row r="134" spans="1:20" x14ac:dyDescent="0.25">
      <c r="A134" s="94">
        <v>117</v>
      </c>
      <c r="B134" s="79" t="s">
        <v>188</v>
      </c>
      <c r="C134" s="85">
        <f t="shared" si="14"/>
        <v>1512792.095</v>
      </c>
      <c r="D134" s="85">
        <f>Лист3!C134</f>
        <v>0</v>
      </c>
      <c r="E134" s="82">
        <v>0</v>
      </c>
      <c r="F134" s="81">
        <v>0</v>
      </c>
      <c r="G134" s="83">
        <v>323.7</v>
      </c>
      <c r="H134" s="81">
        <f t="shared" si="18"/>
        <v>1160700.801</v>
      </c>
      <c r="I134" s="45">
        <v>0</v>
      </c>
      <c r="J134" s="81">
        <f t="shared" si="15"/>
        <v>0</v>
      </c>
      <c r="K134" s="45">
        <v>94.3</v>
      </c>
      <c r="L134" s="81">
        <f t="shared" si="12"/>
        <v>291304.016</v>
      </c>
      <c r="M134" s="44">
        <v>38.200000000000003</v>
      </c>
      <c r="N134" s="46">
        <f t="shared" si="13"/>
        <v>60787.278000000006</v>
      </c>
      <c r="O134" s="87">
        <v>0</v>
      </c>
      <c r="P134" s="46">
        <v>0</v>
      </c>
      <c r="Q134" s="45">
        <v>0</v>
      </c>
      <c r="R134" s="46">
        <v>0</v>
      </c>
      <c r="S134" s="85">
        <f>Лист3!S134</f>
        <v>0</v>
      </c>
      <c r="T134" s="42">
        <v>0</v>
      </c>
    </row>
    <row r="135" spans="1:20" x14ac:dyDescent="0.25">
      <c r="A135" s="94">
        <v>118</v>
      </c>
      <c r="B135" s="79" t="s">
        <v>189</v>
      </c>
      <c r="C135" s="85">
        <f t="shared" si="14"/>
        <v>1876359.4710000001</v>
      </c>
      <c r="D135" s="85">
        <f>Лист3!C135</f>
        <v>0</v>
      </c>
      <c r="E135" s="82">
        <v>0</v>
      </c>
      <c r="F135" s="81">
        <v>0</v>
      </c>
      <c r="G135" s="83">
        <v>385.1</v>
      </c>
      <c r="H135" s="81">
        <f t="shared" si="18"/>
        <v>1380864.6230000001</v>
      </c>
      <c r="I135" s="45">
        <v>0</v>
      </c>
      <c r="J135" s="81">
        <f t="shared" si="15"/>
        <v>0</v>
      </c>
      <c r="K135" s="45">
        <v>160.4</v>
      </c>
      <c r="L135" s="81">
        <f t="shared" si="12"/>
        <v>495494.848</v>
      </c>
      <c r="M135" s="45">
        <v>0</v>
      </c>
      <c r="N135" s="46">
        <f t="shared" si="13"/>
        <v>0</v>
      </c>
      <c r="O135" s="87">
        <v>0</v>
      </c>
      <c r="P135" s="46">
        <v>0</v>
      </c>
      <c r="Q135" s="45">
        <v>0</v>
      </c>
      <c r="R135" s="46">
        <v>0</v>
      </c>
      <c r="S135" s="85">
        <f>Лист3!S135</f>
        <v>0</v>
      </c>
      <c r="T135" s="42">
        <v>0</v>
      </c>
    </row>
    <row r="136" spans="1:20" x14ac:dyDescent="0.25">
      <c r="A136" s="94">
        <v>119</v>
      </c>
      <c r="B136" s="79" t="s">
        <v>190</v>
      </c>
      <c r="C136" s="85">
        <f t="shared" si="14"/>
        <v>1480984.5830000001</v>
      </c>
      <c r="D136" s="85">
        <f>Лист3!C136</f>
        <v>0</v>
      </c>
      <c r="E136" s="82">
        <v>0</v>
      </c>
      <c r="F136" s="81">
        <v>0</v>
      </c>
      <c r="G136" s="83">
        <v>304.3</v>
      </c>
      <c r="H136" s="81">
        <f t="shared" si="18"/>
        <v>1091137.639</v>
      </c>
      <c r="I136" s="45">
        <v>0</v>
      </c>
      <c r="J136" s="81">
        <f t="shared" si="15"/>
        <v>0</v>
      </c>
      <c r="K136" s="45">
        <v>126.2</v>
      </c>
      <c r="L136" s="81">
        <f t="shared" si="12"/>
        <v>389846.94400000002</v>
      </c>
      <c r="M136" s="45">
        <v>0</v>
      </c>
      <c r="N136" s="46">
        <f t="shared" si="13"/>
        <v>0</v>
      </c>
      <c r="O136" s="87">
        <v>0</v>
      </c>
      <c r="P136" s="46">
        <v>0</v>
      </c>
      <c r="Q136" s="45">
        <v>0</v>
      </c>
      <c r="R136" s="46">
        <v>0</v>
      </c>
      <c r="S136" s="85">
        <f>Лист3!S136</f>
        <v>0</v>
      </c>
      <c r="T136" s="42">
        <v>0</v>
      </c>
    </row>
    <row r="137" spans="1:20" x14ac:dyDescent="0.25">
      <c r="A137" s="94">
        <v>120</v>
      </c>
      <c r="B137" s="79" t="s">
        <v>191</v>
      </c>
      <c r="C137" s="85">
        <f t="shared" si="14"/>
        <v>983080.94000000006</v>
      </c>
      <c r="D137" s="85">
        <f>Лист3!C137</f>
        <v>0</v>
      </c>
      <c r="E137" s="82">
        <v>0</v>
      </c>
      <c r="F137" s="81">
        <v>0</v>
      </c>
      <c r="G137" s="83">
        <v>188.9</v>
      </c>
      <c r="H137" s="81">
        <f t="shared" si="18"/>
        <v>677344.397</v>
      </c>
      <c r="I137" s="45">
        <v>0</v>
      </c>
      <c r="J137" s="81">
        <f t="shared" si="15"/>
        <v>0</v>
      </c>
      <c r="K137" s="45">
        <v>84.6</v>
      </c>
      <c r="L137" s="81">
        <f t="shared" si="12"/>
        <v>261339.55199999997</v>
      </c>
      <c r="M137" s="44">
        <v>27.9</v>
      </c>
      <c r="N137" s="46">
        <f t="shared" si="13"/>
        <v>44396.990999999995</v>
      </c>
      <c r="O137" s="87">
        <v>0</v>
      </c>
      <c r="P137" s="46">
        <v>0</v>
      </c>
      <c r="Q137" s="45">
        <v>0</v>
      </c>
      <c r="R137" s="46">
        <v>0</v>
      </c>
      <c r="S137" s="85">
        <f>Лист3!S137</f>
        <v>0</v>
      </c>
      <c r="T137" s="42">
        <v>0</v>
      </c>
    </row>
    <row r="138" spans="1:20" x14ac:dyDescent="0.25">
      <c r="A138" s="94">
        <v>121</v>
      </c>
      <c r="B138" s="79" t="s">
        <v>192</v>
      </c>
      <c r="C138" s="85">
        <f t="shared" ref="C138:C168" si="19">D138+F138+H138+J138+L138+N138+P138+R138+S138+T138</f>
        <v>1364339.34</v>
      </c>
      <c r="D138" s="85">
        <f>Лист3!C138</f>
        <v>0</v>
      </c>
      <c r="E138" s="82">
        <v>0</v>
      </c>
      <c r="F138" s="81">
        <v>0</v>
      </c>
      <c r="G138" s="83">
        <v>204.4</v>
      </c>
      <c r="H138" s="81">
        <f t="shared" si="18"/>
        <v>732923.21200000006</v>
      </c>
      <c r="I138" s="45">
        <v>0</v>
      </c>
      <c r="J138" s="81">
        <f t="shared" si="15"/>
        <v>0</v>
      </c>
      <c r="K138" s="45">
        <v>204.4</v>
      </c>
      <c r="L138" s="81">
        <f t="shared" si="12"/>
        <v>631416.12800000003</v>
      </c>
      <c r="M138" s="45">
        <v>0</v>
      </c>
      <c r="N138" s="46">
        <f t="shared" si="13"/>
        <v>0</v>
      </c>
      <c r="O138" s="87">
        <v>0</v>
      </c>
      <c r="P138" s="46">
        <v>0</v>
      </c>
      <c r="Q138" s="45">
        <v>0</v>
      </c>
      <c r="R138" s="46">
        <v>0</v>
      </c>
      <c r="S138" s="85">
        <f>Лист3!S138</f>
        <v>0</v>
      </c>
      <c r="T138" s="42">
        <v>0</v>
      </c>
    </row>
    <row r="139" spans="1:20" x14ac:dyDescent="0.25">
      <c r="A139" s="94">
        <v>122</v>
      </c>
      <c r="B139" s="79" t="s">
        <v>193</v>
      </c>
      <c r="C139" s="85">
        <f t="shared" si="19"/>
        <v>952062.64900000009</v>
      </c>
      <c r="D139" s="85">
        <f>Лист3!C139</f>
        <v>0</v>
      </c>
      <c r="E139" s="82">
        <v>0</v>
      </c>
      <c r="F139" s="81">
        <v>0</v>
      </c>
      <c r="G139" s="83">
        <v>187.4</v>
      </c>
      <c r="H139" s="81">
        <f t="shared" si="18"/>
        <v>671965.80200000003</v>
      </c>
      <c r="I139" s="45">
        <v>0</v>
      </c>
      <c r="J139" s="81">
        <f t="shared" si="15"/>
        <v>0</v>
      </c>
      <c r="K139" s="45">
        <v>76.3</v>
      </c>
      <c r="L139" s="81">
        <f t="shared" si="12"/>
        <v>235699.85599999997</v>
      </c>
      <c r="M139" s="44">
        <v>27.9</v>
      </c>
      <c r="N139" s="46">
        <f t="shared" si="13"/>
        <v>44396.990999999995</v>
      </c>
      <c r="O139" s="87">
        <v>0</v>
      </c>
      <c r="P139" s="46">
        <v>0</v>
      </c>
      <c r="Q139" s="45">
        <v>0</v>
      </c>
      <c r="R139" s="46">
        <v>0</v>
      </c>
      <c r="S139" s="85">
        <f>Лист3!S139</f>
        <v>0</v>
      </c>
      <c r="T139" s="42">
        <v>0</v>
      </c>
    </row>
    <row r="140" spans="1:20" x14ac:dyDescent="0.25">
      <c r="A140" s="94">
        <v>123</v>
      </c>
      <c r="B140" s="79" t="s">
        <v>194</v>
      </c>
      <c r="C140" s="85">
        <f t="shared" si="19"/>
        <v>1400520.0959999999</v>
      </c>
      <c r="D140" s="85">
        <f>Лист3!C140</f>
        <v>0</v>
      </c>
      <c r="E140" s="82">
        <v>0</v>
      </c>
      <c r="F140" s="81">
        <v>0</v>
      </c>
      <c r="G140" s="83">
        <v>315.2</v>
      </c>
      <c r="H140" s="81">
        <f t="shared" si="18"/>
        <v>1130222.0959999999</v>
      </c>
      <c r="I140" s="45">
        <v>0</v>
      </c>
      <c r="J140" s="81">
        <f t="shared" si="15"/>
        <v>0</v>
      </c>
      <c r="K140" s="45">
        <v>87.5</v>
      </c>
      <c r="L140" s="81">
        <f t="shared" si="12"/>
        <v>270298</v>
      </c>
      <c r="M140" s="45">
        <v>0</v>
      </c>
      <c r="N140" s="46">
        <f t="shared" si="13"/>
        <v>0</v>
      </c>
      <c r="O140" s="87">
        <v>0</v>
      </c>
      <c r="P140" s="46">
        <v>0</v>
      </c>
      <c r="Q140" s="45">
        <v>0</v>
      </c>
      <c r="R140" s="46">
        <v>0</v>
      </c>
      <c r="S140" s="85">
        <f>Лист3!S140</f>
        <v>0</v>
      </c>
      <c r="T140" s="42">
        <v>0</v>
      </c>
    </row>
    <row r="141" spans="1:20" x14ac:dyDescent="0.25">
      <c r="A141" s="94">
        <v>124</v>
      </c>
      <c r="B141" s="79" t="s">
        <v>130</v>
      </c>
      <c r="C141" s="85">
        <f t="shared" si="19"/>
        <v>286582.57679999998</v>
      </c>
      <c r="D141" s="85">
        <f>Лист3!C141</f>
        <v>286582.57679999998</v>
      </c>
      <c r="E141" s="82">
        <v>0</v>
      </c>
      <c r="F141" s="81">
        <v>0</v>
      </c>
      <c r="G141" s="83">
        <v>0</v>
      </c>
      <c r="H141" s="81">
        <v>0</v>
      </c>
      <c r="I141" s="45">
        <v>0</v>
      </c>
      <c r="J141" s="81">
        <f t="shared" si="15"/>
        <v>0</v>
      </c>
      <c r="K141" s="45">
        <v>0</v>
      </c>
      <c r="L141" s="81">
        <f t="shared" si="12"/>
        <v>0</v>
      </c>
      <c r="M141" s="45">
        <v>0</v>
      </c>
      <c r="N141" s="46">
        <f t="shared" si="13"/>
        <v>0</v>
      </c>
      <c r="O141" s="87">
        <v>0</v>
      </c>
      <c r="P141" s="46">
        <v>0</v>
      </c>
      <c r="Q141" s="45">
        <v>0</v>
      </c>
      <c r="R141" s="46">
        <v>0</v>
      </c>
      <c r="S141" s="85">
        <f>Лист3!S141</f>
        <v>0</v>
      </c>
      <c r="T141" s="46">
        <v>0</v>
      </c>
    </row>
    <row r="142" spans="1:20" x14ac:dyDescent="0.25">
      <c r="A142" s="94">
        <v>125</v>
      </c>
      <c r="B142" s="79" t="s">
        <v>131</v>
      </c>
      <c r="C142" s="85">
        <f t="shared" si="19"/>
        <v>266596.7868</v>
      </c>
      <c r="D142" s="85">
        <f>Лист3!C142</f>
        <v>266596.7868</v>
      </c>
      <c r="E142" s="82">
        <v>0</v>
      </c>
      <c r="F142" s="81">
        <v>0</v>
      </c>
      <c r="G142" s="83">
        <v>0</v>
      </c>
      <c r="H142" s="81">
        <v>0</v>
      </c>
      <c r="I142" s="45">
        <v>0</v>
      </c>
      <c r="J142" s="81">
        <f t="shared" si="15"/>
        <v>0</v>
      </c>
      <c r="K142" s="45">
        <v>0</v>
      </c>
      <c r="L142" s="81">
        <f t="shared" si="12"/>
        <v>0</v>
      </c>
      <c r="M142" s="45">
        <v>0</v>
      </c>
      <c r="N142" s="46">
        <f t="shared" si="13"/>
        <v>0</v>
      </c>
      <c r="O142" s="87">
        <v>0</v>
      </c>
      <c r="P142" s="46">
        <v>0</v>
      </c>
      <c r="Q142" s="45">
        <v>0</v>
      </c>
      <c r="R142" s="46">
        <v>0</v>
      </c>
      <c r="S142" s="85">
        <f>Лист3!S142</f>
        <v>0</v>
      </c>
      <c r="T142" s="42">
        <v>0</v>
      </c>
    </row>
    <row r="143" spans="1:20" x14ac:dyDescent="0.25">
      <c r="A143" s="94">
        <v>126</v>
      </c>
      <c r="B143" s="79" t="s">
        <v>132</v>
      </c>
      <c r="C143" s="85">
        <f t="shared" si="19"/>
        <v>2030799.8207999999</v>
      </c>
      <c r="D143" s="85">
        <f>Лист3!C143</f>
        <v>205129.9008</v>
      </c>
      <c r="E143" s="82">
        <v>0</v>
      </c>
      <c r="F143" s="81">
        <v>0</v>
      </c>
      <c r="G143" s="83">
        <v>0</v>
      </c>
      <c r="H143" s="81">
        <v>0</v>
      </c>
      <c r="I143" s="83">
        <v>0</v>
      </c>
      <c r="J143" s="81">
        <f t="shared" si="15"/>
        <v>0</v>
      </c>
      <c r="K143" s="83">
        <v>591</v>
      </c>
      <c r="L143" s="81">
        <f t="shared" si="12"/>
        <v>1825669.92</v>
      </c>
      <c r="M143" s="83">
        <v>0</v>
      </c>
      <c r="N143" s="46">
        <f t="shared" si="13"/>
        <v>0</v>
      </c>
      <c r="O143" s="83">
        <v>0</v>
      </c>
      <c r="P143" s="81">
        <v>0</v>
      </c>
      <c r="Q143" s="83">
        <v>0</v>
      </c>
      <c r="R143" s="81">
        <v>0</v>
      </c>
      <c r="S143" s="85">
        <f>Лист3!S143</f>
        <v>0</v>
      </c>
      <c r="T143" s="81">
        <v>0</v>
      </c>
    </row>
    <row r="144" spans="1:20" x14ac:dyDescent="0.25">
      <c r="A144" s="94">
        <v>127</v>
      </c>
      <c r="B144" s="79" t="s">
        <v>127</v>
      </c>
      <c r="C144" s="85">
        <f t="shared" si="19"/>
        <v>208202.4768</v>
      </c>
      <c r="D144" s="85">
        <f>Лист3!C144</f>
        <v>208202.4768</v>
      </c>
      <c r="E144" s="82">
        <v>0</v>
      </c>
      <c r="F144" s="81">
        <v>0</v>
      </c>
      <c r="G144" s="83">
        <v>0</v>
      </c>
      <c r="H144" s="81">
        <v>0</v>
      </c>
      <c r="I144" s="45">
        <v>0</v>
      </c>
      <c r="J144" s="81">
        <f t="shared" si="15"/>
        <v>0</v>
      </c>
      <c r="K144" s="45">
        <v>0</v>
      </c>
      <c r="L144" s="81">
        <f t="shared" si="12"/>
        <v>0</v>
      </c>
      <c r="M144" s="45">
        <v>0</v>
      </c>
      <c r="N144" s="46">
        <f t="shared" si="13"/>
        <v>0</v>
      </c>
      <c r="O144" s="87">
        <v>0</v>
      </c>
      <c r="P144" s="46">
        <v>0</v>
      </c>
      <c r="Q144" s="45">
        <v>0</v>
      </c>
      <c r="R144" s="46">
        <v>0</v>
      </c>
      <c r="S144" s="85">
        <f>Лист3!S144</f>
        <v>0</v>
      </c>
      <c r="T144" s="42">
        <v>0</v>
      </c>
    </row>
    <row r="145" spans="1:20" x14ac:dyDescent="0.25">
      <c r="A145" s="94">
        <v>128</v>
      </c>
      <c r="B145" s="79" t="s">
        <v>229</v>
      </c>
      <c r="C145" s="85">
        <f t="shared" si="19"/>
        <v>211818.6624</v>
      </c>
      <c r="D145" s="85">
        <f>Лист3!C145</f>
        <v>211818.6624</v>
      </c>
      <c r="E145" s="82">
        <v>0</v>
      </c>
      <c r="F145" s="81">
        <v>0</v>
      </c>
      <c r="G145" s="83">
        <v>0</v>
      </c>
      <c r="H145" s="81">
        <v>0</v>
      </c>
      <c r="I145" s="45">
        <v>0</v>
      </c>
      <c r="J145" s="81">
        <f t="shared" si="15"/>
        <v>0</v>
      </c>
      <c r="K145" s="45">
        <v>0</v>
      </c>
      <c r="L145" s="81">
        <f t="shared" si="12"/>
        <v>0</v>
      </c>
      <c r="M145" s="45">
        <v>0</v>
      </c>
      <c r="N145" s="46">
        <f t="shared" si="13"/>
        <v>0</v>
      </c>
      <c r="O145" s="87">
        <v>0</v>
      </c>
      <c r="P145" s="46">
        <v>0</v>
      </c>
      <c r="Q145" s="45">
        <v>0</v>
      </c>
      <c r="R145" s="46">
        <v>0</v>
      </c>
      <c r="S145" s="85">
        <f>Лист3!S145</f>
        <v>0</v>
      </c>
      <c r="T145" s="42">
        <v>0</v>
      </c>
    </row>
    <row r="146" spans="1:20" x14ac:dyDescent="0.25">
      <c r="A146" s="94">
        <v>129</v>
      </c>
      <c r="B146" s="79" t="s">
        <v>128</v>
      </c>
      <c r="C146" s="85">
        <f t="shared" si="19"/>
        <v>209644.22400000002</v>
      </c>
      <c r="D146" s="85">
        <f>Лист3!C146</f>
        <v>209644.22400000002</v>
      </c>
      <c r="E146" s="82">
        <v>0</v>
      </c>
      <c r="F146" s="81">
        <v>0</v>
      </c>
      <c r="G146" s="83">
        <v>0</v>
      </c>
      <c r="H146" s="81">
        <v>0</v>
      </c>
      <c r="I146" s="45">
        <v>0</v>
      </c>
      <c r="J146" s="81">
        <f t="shared" si="15"/>
        <v>0</v>
      </c>
      <c r="K146" s="45">
        <v>0</v>
      </c>
      <c r="L146" s="81">
        <f t="shared" si="12"/>
        <v>0</v>
      </c>
      <c r="M146" s="45">
        <v>0</v>
      </c>
      <c r="N146" s="46">
        <f t="shared" si="13"/>
        <v>0</v>
      </c>
      <c r="O146" s="87">
        <v>0</v>
      </c>
      <c r="P146" s="46">
        <v>0</v>
      </c>
      <c r="Q146" s="45">
        <v>0</v>
      </c>
      <c r="R146" s="46">
        <v>0</v>
      </c>
      <c r="S146" s="85">
        <f>Лист3!S146</f>
        <v>0</v>
      </c>
      <c r="T146" s="42">
        <v>0</v>
      </c>
    </row>
    <row r="147" spans="1:20" x14ac:dyDescent="0.25">
      <c r="A147" s="94">
        <v>130</v>
      </c>
      <c r="B147" s="79" t="s">
        <v>129</v>
      </c>
      <c r="C147" s="85">
        <f t="shared" si="19"/>
        <v>211298.68800000002</v>
      </c>
      <c r="D147" s="85">
        <f>Лист3!C147</f>
        <v>211298.68800000002</v>
      </c>
      <c r="E147" s="82">
        <v>0</v>
      </c>
      <c r="F147" s="81">
        <v>0</v>
      </c>
      <c r="G147" s="83">
        <v>0</v>
      </c>
      <c r="H147" s="81">
        <v>0</v>
      </c>
      <c r="I147" s="45">
        <v>0</v>
      </c>
      <c r="J147" s="81">
        <f t="shared" si="15"/>
        <v>0</v>
      </c>
      <c r="K147" s="45">
        <v>0</v>
      </c>
      <c r="L147" s="81">
        <f t="shared" si="12"/>
        <v>0</v>
      </c>
      <c r="M147" s="45">
        <v>0</v>
      </c>
      <c r="N147" s="46">
        <f t="shared" si="13"/>
        <v>0</v>
      </c>
      <c r="O147" s="87">
        <v>0</v>
      </c>
      <c r="P147" s="46">
        <v>0</v>
      </c>
      <c r="Q147" s="45">
        <v>0</v>
      </c>
      <c r="R147" s="46">
        <v>0</v>
      </c>
      <c r="S147" s="85">
        <f>Лист3!S147</f>
        <v>0</v>
      </c>
      <c r="T147" s="42">
        <v>0</v>
      </c>
    </row>
    <row r="148" spans="1:20" x14ac:dyDescent="0.25">
      <c r="A148" s="94">
        <v>131</v>
      </c>
      <c r="B148" s="79" t="s">
        <v>133</v>
      </c>
      <c r="C148" s="85">
        <f t="shared" si="19"/>
        <v>197848.79399999999</v>
      </c>
      <c r="D148" s="85">
        <f>Лист3!C148</f>
        <v>197848.79399999999</v>
      </c>
      <c r="E148" s="82">
        <v>0</v>
      </c>
      <c r="F148" s="81">
        <v>0</v>
      </c>
      <c r="G148" s="83">
        <v>0</v>
      </c>
      <c r="H148" s="81">
        <v>0</v>
      </c>
      <c r="I148" s="83">
        <v>0</v>
      </c>
      <c r="J148" s="81">
        <f t="shared" si="15"/>
        <v>0</v>
      </c>
      <c r="K148" s="83">
        <v>0</v>
      </c>
      <c r="L148" s="81">
        <f t="shared" si="12"/>
        <v>0</v>
      </c>
      <c r="M148" s="83">
        <v>0</v>
      </c>
      <c r="N148" s="46">
        <f t="shared" si="13"/>
        <v>0</v>
      </c>
      <c r="O148" s="83">
        <v>0</v>
      </c>
      <c r="P148" s="81">
        <v>0</v>
      </c>
      <c r="Q148" s="83">
        <v>0</v>
      </c>
      <c r="R148" s="81">
        <v>0</v>
      </c>
      <c r="S148" s="85">
        <f>Лист3!S148</f>
        <v>0</v>
      </c>
      <c r="T148" s="81">
        <v>0</v>
      </c>
    </row>
    <row r="149" spans="1:20" ht="15" customHeight="1" x14ac:dyDescent="0.25">
      <c r="A149" s="94">
        <v>132</v>
      </c>
      <c r="B149" s="39" t="s">
        <v>165</v>
      </c>
      <c r="C149" s="85">
        <f>D149+F149+H149+J149+L149+N149+P149+R149+S149+T149</f>
        <v>979483.72999999986</v>
      </c>
      <c r="D149" s="85">
        <f>Лист3!C149</f>
        <v>0</v>
      </c>
      <c r="E149" s="44">
        <v>0</v>
      </c>
      <c r="F149" s="42">
        <v>0</v>
      </c>
      <c r="G149" s="45">
        <v>159</v>
      </c>
      <c r="H149" s="81">
        <f>3585.73*G149</f>
        <v>570131.06999999995</v>
      </c>
      <c r="I149" s="45">
        <v>0</v>
      </c>
      <c r="J149" s="81">
        <f t="shared" si="15"/>
        <v>0</v>
      </c>
      <c r="K149" s="45">
        <v>115</v>
      </c>
      <c r="L149" s="81">
        <f t="shared" ref="L149:L168" si="20">3089.12*K149</f>
        <v>355248.8</v>
      </c>
      <c r="M149" s="44">
        <v>34</v>
      </c>
      <c r="N149" s="46">
        <f t="shared" ref="N149:N168" si="21">1591.29*M149</f>
        <v>54103.86</v>
      </c>
      <c r="O149" s="45">
        <v>0</v>
      </c>
      <c r="P149" s="46">
        <v>0</v>
      </c>
      <c r="Q149" s="45">
        <v>0</v>
      </c>
      <c r="R149" s="46">
        <v>0</v>
      </c>
      <c r="S149" s="85">
        <f>Лист3!S149</f>
        <v>0</v>
      </c>
      <c r="T149" s="42">
        <v>0</v>
      </c>
    </row>
    <row r="150" spans="1:20" x14ac:dyDescent="0.25">
      <c r="A150" s="94">
        <v>133</v>
      </c>
      <c r="B150" s="79" t="s">
        <v>135</v>
      </c>
      <c r="C150" s="85">
        <f t="shared" si="19"/>
        <v>293820.25919999997</v>
      </c>
      <c r="D150" s="85">
        <f>Лист3!C150</f>
        <v>293820.25919999997</v>
      </c>
      <c r="E150" s="82">
        <v>0</v>
      </c>
      <c r="F150" s="81">
        <v>0</v>
      </c>
      <c r="G150" s="83">
        <v>0</v>
      </c>
      <c r="H150" s="81">
        <v>0</v>
      </c>
      <c r="I150" s="45">
        <v>0</v>
      </c>
      <c r="J150" s="81">
        <f t="shared" ref="J150:J168" si="22">1736.69*I150</f>
        <v>0</v>
      </c>
      <c r="K150" s="45">
        <v>0</v>
      </c>
      <c r="L150" s="81">
        <f t="shared" si="20"/>
        <v>0</v>
      </c>
      <c r="M150" s="45">
        <v>0</v>
      </c>
      <c r="N150" s="46">
        <f t="shared" si="21"/>
        <v>0</v>
      </c>
      <c r="O150" s="87">
        <v>0</v>
      </c>
      <c r="P150" s="46">
        <v>0</v>
      </c>
      <c r="Q150" s="45">
        <v>0</v>
      </c>
      <c r="R150" s="46">
        <v>0</v>
      </c>
      <c r="S150" s="85">
        <f>Лист3!S150</f>
        <v>0</v>
      </c>
      <c r="T150" s="42">
        <v>0</v>
      </c>
    </row>
    <row r="151" spans="1:20" x14ac:dyDescent="0.25">
      <c r="A151" s="94">
        <v>134</v>
      </c>
      <c r="B151" s="79" t="s">
        <v>136</v>
      </c>
      <c r="C151" s="85">
        <f t="shared" si="19"/>
        <v>318561.24600000004</v>
      </c>
      <c r="D151" s="85">
        <f>Лист3!C151</f>
        <v>318561.24600000004</v>
      </c>
      <c r="E151" s="82">
        <v>0</v>
      </c>
      <c r="F151" s="81">
        <v>0</v>
      </c>
      <c r="G151" s="83">
        <v>0</v>
      </c>
      <c r="H151" s="81">
        <v>0</v>
      </c>
      <c r="I151" s="45">
        <v>0</v>
      </c>
      <c r="J151" s="81">
        <f t="shared" si="22"/>
        <v>0</v>
      </c>
      <c r="K151" s="45">
        <v>0</v>
      </c>
      <c r="L151" s="81">
        <f t="shared" si="20"/>
        <v>0</v>
      </c>
      <c r="M151" s="45">
        <v>0</v>
      </c>
      <c r="N151" s="46">
        <f t="shared" si="21"/>
        <v>0</v>
      </c>
      <c r="O151" s="87">
        <v>0</v>
      </c>
      <c r="P151" s="46">
        <v>0</v>
      </c>
      <c r="Q151" s="45">
        <v>0</v>
      </c>
      <c r="R151" s="46">
        <v>0</v>
      </c>
      <c r="S151" s="85">
        <f>Лист3!S151</f>
        <v>0</v>
      </c>
      <c r="T151" s="42">
        <v>0</v>
      </c>
    </row>
    <row r="152" spans="1:20" x14ac:dyDescent="0.25">
      <c r="A152" s="94">
        <v>135</v>
      </c>
      <c r="B152" s="79" t="s">
        <v>231</v>
      </c>
      <c r="C152" s="85">
        <f t="shared" si="19"/>
        <v>85929.66</v>
      </c>
      <c r="D152" s="85">
        <f>Лист3!C152</f>
        <v>0</v>
      </c>
      <c r="E152" s="82">
        <v>0</v>
      </c>
      <c r="F152" s="81">
        <v>0</v>
      </c>
      <c r="G152" s="83">
        <v>0</v>
      </c>
      <c r="H152" s="81">
        <v>0</v>
      </c>
      <c r="I152" s="45">
        <v>0</v>
      </c>
      <c r="J152" s="81">
        <f t="shared" si="22"/>
        <v>0</v>
      </c>
      <c r="K152" s="45">
        <v>0</v>
      </c>
      <c r="L152" s="81">
        <f t="shared" si="20"/>
        <v>0</v>
      </c>
      <c r="M152" s="45">
        <v>54</v>
      </c>
      <c r="N152" s="46">
        <f t="shared" si="21"/>
        <v>85929.66</v>
      </c>
      <c r="O152" s="87">
        <v>0</v>
      </c>
      <c r="P152" s="46">
        <v>0</v>
      </c>
      <c r="Q152" s="45">
        <v>0</v>
      </c>
      <c r="R152" s="46">
        <v>0</v>
      </c>
      <c r="S152" s="85">
        <f>Лист3!S152</f>
        <v>0</v>
      </c>
      <c r="T152" s="42">
        <v>0</v>
      </c>
    </row>
    <row r="153" spans="1:20" x14ac:dyDescent="0.25">
      <c r="A153" s="94">
        <v>136</v>
      </c>
      <c r="B153" s="79" t="s">
        <v>137</v>
      </c>
      <c r="C153" s="85">
        <f t="shared" si="19"/>
        <v>43034.94</v>
      </c>
      <c r="D153" s="85">
        <f>Лист3!C153</f>
        <v>43034.94</v>
      </c>
      <c r="E153" s="82">
        <v>0</v>
      </c>
      <c r="F153" s="81">
        <v>0</v>
      </c>
      <c r="G153" s="83">
        <v>0</v>
      </c>
      <c r="H153" s="81">
        <v>0</v>
      </c>
      <c r="I153" s="45">
        <v>0</v>
      </c>
      <c r="J153" s="81">
        <f t="shared" si="22"/>
        <v>0</v>
      </c>
      <c r="K153" s="45">
        <v>0</v>
      </c>
      <c r="L153" s="81">
        <f t="shared" si="20"/>
        <v>0</v>
      </c>
      <c r="M153" s="45">
        <v>0</v>
      </c>
      <c r="N153" s="46">
        <f t="shared" si="21"/>
        <v>0</v>
      </c>
      <c r="O153" s="87">
        <v>0</v>
      </c>
      <c r="P153" s="46">
        <v>0</v>
      </c>
      <c r="Q153" s="45">
        <v>0</v>
      </c>
      <c r="R153" s="46">
        <v>0</v>
      </c>
      <c r="S153" s="85">
        <f>Лист3!S153</f>
        <v>0</v>
      </c>
      <c r="T153" s="42">
        <v>0</v>
      </c>
    </row>
    <row r="154" spans="1:20" x14ac:dyDescent="0.25">
      <c r="A154" s="94">
        <v>137</v>
      </c>
      <c r="B154" s="79" t="s">
        <v>138</v>
      </c>
      <c r="C154" s="85">
        <f t="shared" si="19"/>
        <v>43034.94</v>
      </c>
      <c r="D154" s="85">
        <f>Лист3!C154</f>
        <v>43034.94</v>
      </c>
      <c r="E154" s="82">
        <v>0</v>
      </c>
      <c r="F154" s="81">
        <v>0</v>
      </c>
      <c r="G154" s="83">
        <v>0</v>
      </c>
      <c r="H154" s="81">
        <v>0</v>
      </c>
      <c r="I154" s="45">
        <v>0</v>
      </c>
      <c r="J154" s="81">
        <f t="shared" si="22"/>
        <v>0</v>
      </c>
      <c r="K154" s="45">
        <v>0</v>
      </c>
      <c r="L154" s="81">
        <f t="shared" si="20"/>
        <v>0</v>
      </c>
      <c r="M154" s="45">
        <v>0</v>
      </c>
      <c r="N154" s="46">
        <f t="shared" si="21"/>
        <v>0</v>
      </c>
      <c r="O154" s="87">
        <v>0</v>
      </c>
      <c r="P154" s="46">
        <v>0</v>
      </c>
      <c r="Q154" s="45">
        <v>0</v>
      </c>
      <c r="R154" s="46">
        <v>0</v>
      </c>
      <c r="S154" s="85">
        <f>Лист3!S154</f>
        <v>0</v>
      </c>
      <c r="T154" s="42">
        <v>0</v>
      </c>
    </row>
    <row r="155" spans="1:20" x14ac:dyDescent="0.25">
      <c r="A155" s="94">
        <v>138</v>
      </c>
      <c r="B155" s="79" t="s">
        <v>139</v>
      </c>
      <c r="C155" s="85">
        <f t="shared" si="19"/>
        <v>44658.9</v>
      </c>
      <c r="D155" s="85">
        <f>Лист3!C155</f>
        <v>44658.9</v>
      </c>
      <c r="E155" s="82">
        <v>0</v>
      </c>
      <c r="F155" s="81">
        <v>0</v>
      </c>
      <c r="G155" s="83">
        <v>0</v>
      </c>
      <c r="H155" s="81">
        <v>0</v>
      </c>
      <c r="I155" s="45">
        <v>0</v>
      </c>
      <c r="J155" s="81">
        <f t="shared" si="22"/>
        <v>0</v>
      </c>
      <c r="K155" s="45">
        <v>0</v>
      </c>
      <c r="L155" s="81">
        <f t="shared" si="20"/>
        <v>0</v>
      </c>
      <c r="M155" s="45">
        <v>0</v>
      </c>
      <c r="N155" s="46">
        <f t="shared" si="21"/>
        <v>0</v>
      </c>
      <c r="O155" s="87">
        <v>0</v>
      </c>
      <c r="P155" s="46">
        <v>0</v>
      </c>
      <c r="Q155" s="45">
        <v>0</v>
      </c>
      <c r="R155" s="46">
        <v>0</v>
      </c>
      <c r="S155" s="85">
        <f>Лист3!S155</f>
        <v>0</v>
      </c>
      <c r="T155" s="42">
        <v>0</v>
      </c>
    </row>
    <row r="156" spans="1:20" x14ac:dyDescent="0.25">
      <c r="A156" s="94">
        <v>139</v>
      </c>
      <c r="B156" s="79" t="s">
        <v>140</v>
      </c>
      <c r="C156" s="85">
        <f t="shared" si="19"/>
        <v>43034.94</v>
      </c>
      <c r="D156" s="85">
        <f>Лист3!C156</f>
        <v>43034.94</v>
      </c>
      <c r="E156" s="82">
        <v>0</v>
      </c>
      <c r="F156" s="81">
        <v>0</v>
      </c>
      <c r="G156" s="83">
        <v>0</v>
      </c>
      <c r="H156" s="81">
        <v>0</v>
      </c>
      <c r="I156" s="45">
        <v>0</v>
      </c>
      <c r="J156" s="81">
        <f t="shared" si="22"/>
        <v>0</v>
      </c>
      <c r="K156" s="45">
        <v>0</v>
      </c>
      <c r="L156" s="81">
        <f t="shared" si="20"/>
        <v>0</v>
      </c>
      <c r="M156" s="45">
        <v>0</v>
      </c>
      <c r="N156" s="46">
        <f t="shared" si="21"/>
        <v>0</v>
      </c>
      <c r="O156" s="87">
        <v>0</v>
      </c>
      <c r="P156" s="46">
        <v>0</v>
      </c>
      <c r="Q156" s="45">
        <v>0</v>
      </c>
      <c r="R156" s="46">
        <v>0</v>
      </c>
      <c r="S156" s="85">
        <f>Лист3!S156</f>
        <v>0</v>
      </c>
      <c r="T156" s="42">
        <v>0</v>
      </c>
    </row>
    <row r="157" spans="1:20" x14ac:dyDescent="0.25">
      <c r="A157" s="94">
        <v>140</v>
      </c>
      <c r="B157" s="79" t="s">
        <v>141</v>
      </c>
      <c r="C157" s="85">
        <f t="shared" si="19"/>
        <v>43034.94</v>
      </c>
      <c r="D157" s="85">
        <f>Лист3!C157</f>
        <v>43034.94</v>
      </c>
      <c r="E157" s="82">
        <v>0</v>
      </c>
      <c r="F157" s="81">
        <v>0</v>
      </c>
      <c r="G157" s="83">
        <v>0</v>
      </c>
      <c r="H157" s="81">
        <v>0</v>
      </c>
      <c r="I157" s="45">
        <v>0</v>
      </c>
      <c r="J157" s="81">
        <f t="shared" si="22"/>
        <v>0</v>
      </c>
      <c r="K157" s="45">
        <v>0</v>
      </c>
      <c r="L157" s="81">
        <f t="shared" si="20"/>
        <v>0</v>
      </c>
      <c r="M157" s="45">
        <v>0</v>
      </c>
      <c r="N157" s="46">
        <f t="shared" si="21"/>
        <v>0</v>
      </c>
      <c r="O157" s="87">
        <v>0</v>
      </c>
      <c r="P157" s="46">
        <v>0</v>
      </c>
      <c r="Q157" s="45">
        <v>0</v>
      </c>
      <c r="R157" s="46">
        <v>0</v>
      </c>
      <c r="S157" s="85">
        <f>Лист3!S157</f>
        <v>0</v>
      </c>
      <c r="T157" s="42">
        <v>0</v>
      </c>
    </row>
    <row r="158" spans="1:20" x14ac:dyDescent="0.25">
      <c r="A158" s="94">
        <v>141</v>
      </c>
      <c r="B158" s="79" t="s">
        <v>142</v>
      </c>
      <c r="C158" s="85">
        <f t="shared" si="19"/>
        <v>43034.94</v>
      </c>
      <c r="D158" s="85">
        <f>Лист3!C158</f>
        <v>43034.94</v>
      </c>
      <c r="E158" s="82">
        <v>0</v>
      </c>
      <c r="F158" s="81">
        <v>0</v>
      </c>
      <c r="G158" s="83">
        <v>0</v>
      </c>
      <c r="H158" s="81">
        <v>0</v>
      </c>
      <c r="I158" s="45">
        <v>0</v>
      </c>
      <c r="J158" s="81">
        <f t="shared" si="22"/>
        <v>0</v>
      </c>
      <c r="K158" s="45">
        <v>0</v>
      </c>
      <c r="L158" s="81">
        <f t="shared" si="20"/>
        <v>0</v>
      </c>
      <c r="M158" s="45">
        <v>0</v>
      </c>
      <c r="N158" s="46">
        <f t="shared" si="21"/>
        <v>0</v>
      </c>
      <c r="O158" s="87">
        <v>0</v>
      </c>
      <c r="P158" s="46">
        <v>0</v>
      </c>
      <c r="Q158" s="45">
        <v>0</v>
      </c>
      <c r="R158" s="46">
        <v>0</v>
      </c>
      <c r="S158" s="85">
        <f>Лист3!S158</f>
        <v>0</v>
      </c>
      <c r="T158" s="42">
        <v>0</v>
      </c>
    </row>
    <row r="159" spans="1:20" x14ac:dyDescent="0.25">
      <c r="A159" s="94">
        <v>142</v>
      </c>
      <c r="B159" s="79" t="s">
        <v>143</v>
      </c>
      <c r="C159" s="85">
        <f t="shared" si="19"/>
        <v>43034.94</v>
      </c>
      <c r="D159" s="85">
        <f>Лист3!C159</f>
        <v>43034.94</v>
      </c>
      <c r="E159" s="82">
        <v>0</v>
      </c>
      <c r="F159" s="81">
        <v>0</v>
      </c>
      <c r="G159" s="83">
        <v>0</v>
      </c>
      <c r="H159" s="81">
        <v>0</v>
      </c>
      <c r="I159" s="45">
        <v>0</v>
      </c>
      <c r="J159" s="81">
        <f t="shared" si="22"/>
        <v>0</v>
      </c>
      <c r="K159" s="45">
        <v>0</v>
      </c>
      <c r="L159" s="81">
        <f t="shared" si="20"/>
        <v>0</v>
      </c>
      <c r="M159" s="45">
        <v>0</v>
      </c>
      <c r="N159" s="46">
        <f t="shared" si="21"/>
        <v>0</v>
      </c>
      <c r="O159" s="87">
        <v>0</v>
      </c>
      <c r="P159" s="46">
        <v>0</v>
      </c>
      <c r="Q159" s="45">
        <v>0</v>
      </c>
      <c r="R159" s="46">
        <v>0</v>
      </c>
      <c r="S159" s="85">
        <f>Лист3!S159</f>
        <v>0</v>
      </c>
      <c r="T159" s="42">
        <v>0</v>
      </c>
    </row>
    <row r="160" spans="1:20" x14ac:dyDescent="0.25">
      <c r="A160" s="94">
        <v>143</v>
      </c>
      <c r="B160" s="79" t="s">
        <v>144</v>
      </c>
      <c r="C160" s="85">
        <f t="shared" si="19"/>
        <v>43846.92</v>
      </c>
      <c r="D160" s="85">
        <f>Лист3!C160</f>
        <v>43846.92</v>
      </c>
      <c r="E160" s="82">
        <v>0</v>
      </c>
      <c r="F160" s="81">
        <v>0</v>
      </c>
      <c r="G160" s="83">
        <v>0</v>
      </c>
      <c r="H160" s="81">
        <v>0</v>
      </c>
      <c r="I160" s="45">
        <v>0</v>
      </c>
      <c r="J160" s="81">
        <f t="shared" si="22"/>
        <v>0</v>
      </c>
      <c r="K160" s="45">
        <v>0</v>
      </c>
      <c r="L160" s="81">
        <f t="shared" si="20"/>
        <v>0</v>
      </c>
      <c r="M160" s="45">
        <v>0</v>
      </c>
      <c r="N160" s="46">
        <f t="shared" si="21"/>
        <v>0</v>
      </c>
      <c r="O160" s="87">
        <v>0</v>
      </c>
      <c r="P160" s="46">
        <v>0</v>
      </c>
      <c r="Q160" s="45">
        <v>0</v>
      </c>
      <c r="R160" s="46">
        <v>0</v>
      </c>
      <c r="S160" s="85">
        <f>Лист3!S160</f>
        <v>0</v>
      </c>
      <c r="T160" s="42">
        <v>0</v>
      </c>
    </row>
    <row r="161" spans="1:20" x14ac:dyDescent="0.25">
      <c r="A161" s="94">
        <v>144</v>
      </c>
      <c r="B161" s="79" t="s">
        <v>145</v>
      </c>
      <c r="C161" s="85">
        <f t="shared" si="19"/>
        <v>43846.92</v>
      </c>
      <c r="D161" s="85">
        <f>Лист3!C161</f>
        <v>43846.92</v>
      </c>
      <c r="E161" s="82">
        <v>0</v>
      </c>
      <c r="F161" s="81">
        <v>0</v>
      </c>
      <c r="G161" s="83">
        <v>0</v>
      </c>
      <c r="H161" s="81">
        <v>0</v>
      </c>
      <c r="I161" s="45">
        <v>0</v>
      </c>
      <c r="J161" s="81">
        <f t="shared" si="22"/>
        <v>0</v>
      </c>
      <c r="K161" s="45">
        <v>0</v>
      </c>
      <c r="L161" s="81">
        <f t="shared" si="20"/>
        <v>0</v>
      </c>
      <c r="M161" s="45">
        <v>0</v>
      </c>
      <c r="N161" s="46">
        <f t="shared" si="21"/>
        <v>0</v>
      </c>
      <c r="O161" s="87">
        <v>0</v>
      </c>
      <c r="P161" s="46">
        <v>0</v>
      </c>
      <c r="Q161" s="45">
        <v>0</v>
      </c>
      <c r="R161" s="46">
        <v>0</v>
      </c>
      <c r="S161" s="85">
        <f>Лист3!S161</f>
        <v>0</v>
      </c>
      <c r="T161" s="42">
        <v>0</v>
      </c>
    </row>
    <row r="162" spans="1:20" x14ac:dyDescent="0.25">
      <c r="A162" s="94">
        <v>145</v>
      </c>
      <c r="B162" s="79" t="s">
        <v>146</v>
      </c>
      <c r="C162" s="85">
        <f t="shared" si="19"/>
        <v>43846.92</v>
      </c>
      <c r="D162" s="85">
        <f>Лист3!C162</f>
        <v>43846.92</v>
      </c>
      <c r="E162" s="82">
        <v>0</v>
      </c>
      <c r="F162" s="81">
        <v>0</v>
      </c>
      <c r="G162" s="83">
        <v>0</v>
      </c>
      <c r="H162" s="81">
        <v>0</v>
      </c>
      <c r="I162" s="45">
        <v>0</v>
      </c>
      <c r="J162" s="81">
        <f t="shared" si="22"/>
        <v>0</v>
      </c>
      <c r="K162" s="45">
        <v>0</v>
      </c>
      <c r="L162" s="81">
        <f t="shared" si="20"/>
        <v>0</v>
      </c>
      <c r="M162" s="45">
        <v>0</v>
      </c>
      <c r="N162" s="46">
        <f t="shared" si="21"/>
        <v>0</v>
      </c>
      <c r="O162" s="87">
        <v>0</v>
      </c>
      <c r="P162" s="46">
        <v>0</v>
      </c>
      <c r="Q162" s="45">
        <v>0</v>
      </c>
      <c r="R162" s="46">
        <v>0</v>
      </c>
      <c r="S162" s="85">
        <f>Лист3!S162</f>
        <v>0</v>
      </c>
      <c r="T162" s="42">
        <v>0</v>
      </c>
    </row>
    <row r="163" spans="1:20" x14ac:dyDescent="0.25">
      <c r="A163" s="94">
        <v>146</v>
      </c>
      <c r="B163" s="79" t="s">
        <v>147</v>
      </c>
      <c r="C163" s="85">
        <f t="shared" si="19"/>
        <v>43846.92</v>
      </c>
      <c r="D163" s="85">
        <f>Лист3!C163</f>
        <v>43846.92</v>
      </c>
      <c r="E163" s="82">
        <v>0</v>
      </c>
      <c r="F163" s="81">
        <v>0</v>
      </c>
      <c r="G163" s="83">
        <v>0</v>
      </c>
      <c r="H163" s="81">
        <v>0</v>
      </c>
      <c r="I163" s="45">
        <v>0</v>
      </c>
      <c r="J163" s="81">
        <f t="shared" si="22"/>
        <v>0</v>
      </c>
      <c r="K163" s="45">
        <v>0</v>
      </c>
      <c r="L163" s="81">
        <f t="shared" si="20"/>
        <v>0</v>
      </c>
      <c r="M163" s="45">
        <v>0</v>
      </c>
      <c r="N163" s="46">
        <f t="shared" si="21"/>
        <v>0</v>
      </c>
      <c r="O163" s="87">
        <v>0</v>
      </c>
      <c r="P163" s="46">
        <v>0</v>
      </c>
      <c r="Q163" s="45">
        <v>0</v>
      </c>
      <c r="R163" s="46">
        <v>0</v>
      </c>
      <c r="S163" s="85">
        <f>Лист3!S163</f>
        <v>0</v>
      </c>
      <c r="T163" s="42">
        <v>0</v>
      </c>
    </row>
    <row r="164" spans="1:20" x14ac:dyDescent="0.25">
      <c r="A164" s="94">
        <v>147</v>
      </c>
      <c r="B164" s="79" t="s">
        <v>148</v>
      </c>
      <c r="C164" s="85">
        <f t="shared" si="19"/>
        <v>41597.449999999997</v>
      </c>
      <c r="D164" s="85">
        <f>Лист3!C164</f>
        <v>0</v>
      </c>
      <c r="E164" s="82">
        <v>0</v>
      </c>
      <c r="F164" s="81">
        <v>0</v>
      </c>
      <c r="G164" s="83">
        <v>0</v>
      </c>
      <c r="H164" s="81">
        <v>0</v>
      </c>
      <c r="I164" s="45">
        <v>0</v>
      </c>
      <c r="J164" s="81">
        <f t="shared" si="22"/>
        <v>0</v>
      </c>
      <c r="K164" s="45">
        <v>0</v>
      </c>
      <c r="L164" s="81">
        <f t="shared" si="20"/>
        <v>0</v>
      </c>
      <c r="M164" s="45">
        <v>0</v>
      </c>
      <c r="N164" s="46">
        <f t="shared" si="21"/>
        <v>0</v>
      </c>
      <c r="O164" s="87">
        <v>0</v>
      </c>
      <c r="P164" s="46">
        <v>0</v>
      </c>
      <c r="Q164" s="45">
        <v>0</v>
      </c>
      <c r="R164" s="46">
        <v>0</v>
      </c>
      <c r="S164" s="85">
        <f>Лист3!S164</f>
        <v>41597.449999999997</v>
      </c>
      <c r="T164" s="42">
        <v>0</v>
      </c>
    </row>
    <row r="165" spans="1:20" x14ac:dyDescent="0.25">
      <c r="A165" s="94">
        <v>148</v>
      </c>
      <c r="B165" s="79" t="s">
        <v>149</v>
      </c>
      <c r="C165" s="85">
        <f t="shared" si="19"/>
        <v>44658.9</v>
      </c>
      <c r="D165" s="85">
        <f>Лист3!C165</f>
        <v>44658.9</v>
      </c>
      <c r="E165" s="82">
        <v>0</v>
      </c>
      <c r="F165" s="81">
        <v>0</v>
      </c>
      <c r="G165" s="83">
        <v>0</v>
      </c>
      <c r="H165" s="81">
        <v>0</v>
      </c>
      <c r="I165" s="45">
        <v>0</v>
      </c>
      <c r="J165" s="81">
        <f t="shared" si="22"/>
        <v>0</v>
      </c>
      <c r="K165" s="45">
        <v>0</v>
      </c>
      <c r="L165" s="81">
        <f t="shared" si="20"/>
        <v>0</v>
      </c>
      <c r="M165" s="45">
        <v>0</v>
      </c>
      <c r="N165" s="46">
        <f t="shared" si="21"/>
        <v>0</v>
      </c>
      <c r="O165" s="87">
        <v>0</v>
      </c>
      <c r="P165" s="46">
        <v>0</v>
      </c>
      <c r="Q165" s="45">
        <v>0</v>
      </c>
      <c r="R165" s="46">
        <v>0</v>
      </c>
      <c r="S165" s="85">
        <f>Лист3!S165</f>
        <v>0</v>
      </c>
      <c r="T165" s="42">
        <v>0</v>
      </c>
    </row>
    <row r="166" spans="1:20" x14ac:dyDescent="0.25">
      <c r="A166" s="94">
        <v>149</v>
      </c>
      <c r="B166" s="79" t="s">
        <v>150</v>
      </c>
      <c r="C166" s="85">
        <f t="shared" si="19"/>
        <v>44658.9</v>
      </c>
      <c r="D166" s="85">
        <f>Лист3!C166</f>
        <v>44658.9</v>
      </c>
      <c r="E166" s="82">
        <v>0</v>
      </c>
      <c r="F166" s="81">
        <v>0</v>
      </c>
      <c r="G166" s="83">
        <v>0</v>
      </c>
      <c r="H166" s="81">
        <v>0</v>
      </c>
      <c r="I166" s="45">
        <v>0</v>
      </c>
      <c r="J166" s="81">
        <f t="shared" si="22"/>
        <v>0</v>
      </c>
      <c r="K166" s="45">
        <v>0</v>
      </c>
      <c r="L166" s="81">
        <f t="shared" si="20"/>
        <v>0</v>
      </c>
      <c r="M166" s="45">
        <v>0</v>
      </c>
      <c r="N166" s="46">
        <f t="shared" si="21"/>
        <v>0</v>
      </c>
      <c r="O166" s="87">
        <v>0</v>
      </c>
      <c r="P166" s="46">
        <v>0</v>
      </c>
      <c r="Q166" s="45">
        <v>0</v>
      </c>
      <c r="R166" s="46">
        <v>0</v>
      </c>
      <c r="S166" s="85">
        <f>Лист3!S166</f>
        <v>0</v>
      </c>
      <c r="T166" s="42">
        <v>0</v>
      </c>
    </row>
    <row r="167" spans="1:20" x14ac:dyDescent="0.25">
      <c r="A167" s="94">
        <v>150</v>
      </c>
      <c r="B167" s="79" t="s">
        <v>151</v>
      </c>
      <c r="C167" s="85">
        <f t="shared" si="19"/>
        <v>44658.9</v>
      </c>
      <c r="D167" s="85">
        <f>Лист3!C167</f>
        <v>44658.9</v>
      </c>
      <c r="E167" s="82">
        <v>0</v>
      </c>
      <c r="F167" s="81">
        <v>0</v>
      </c>
      <c r="G167" s="83">
        <v>0</v>
      </c>
      <c r="H167" s="81">
        <v>0</v>
      </c>
      <c r="I167" s="45">
        <v>0</v>
      </c>
      <c r="J167" s="81">
        <f t="shared" si="22"/>
        <v>0</v>
      </c>
      <c r="K167" s="45">
        <v>0</v>
      </c>
      <c r="L167" s="81">
        <f t="shared" si="20"/>
        <v>0</v>
      </c>
      <c r="M167" s="45">
        <v>0</v>
      </c>
      <c r="N167" s="46">
        <f t="shared" si="21"/>
        <v>0</v>
      </c>
      <c r="O167" s="87">
        <v>0</v>
      </c>
      <c r="P167" s="46">
        <v>0</v>
      </c>
      <c r="Q167" s="45">
        <v>0</v>
      </c>
      <c r="R167" s="46">
        <v>0</v>
      </c>
      <c r="S167" s="85">
        <f>Лист3!S167</f>
        <v>0</v>
      </c>
      <c r="T167" s="42">
        <v>0</v>
      </c>
    </row>
    <row r="168" spans="1:20" x14ac:dyDescent="0.25">
      <c r="A168" s="94">
        <v>151</v>
      </c>
      <c r="B168" s="39" t="s">
        <v>152</v>
      </c>
      <c r="C168" s="85">
        <f t="shared" si="19"/>
        <v>62522.46</v>
      </c>
      <c r="D168" s="85">
        <f>Лист3!C168</f>
        <v>62522.46</v>
      </c>
      <c r="E168" s="44">
        <v>0</v>
      </c>
      <c r="F168" s="42">
        <v>0</v>
      </c>
      <c r="G168" s="45">
        <v>0</v>
      </c>
      <c r="H168" s="46">
        <v>0</v>
      </c>
      <c r="I168" s="45">
        <v>0</v>
      </c>
      <c r="J168" s="81">
        <f t="shared" si="22"/>
        <v>0</v>
      </c>
      <c r="K168" s="45">
        <v>0</v>
      </c>
      <c r="L168" s="81">
        <f t="shared" si="20"/>
        <v>0</v>
      </c>
      <c r="M168" s="45">
        <v>0</v>
      </c>
      <c r="N168" s="46">
        <f t="shared" si="21"/>
        <v>0</v>
      </c>
      <c r="O168" s="87">
        <v>0</v>
      </c>
      <c r="P168" s="46">
        <v>0</v>
      </c>
      <c r="Q168" s="45">
        <v>0</v>
      </c>
      <c r="R168" s="46">
        <v>0</v>
      </c>
      <c r="S168" s="85">
        <f>Лист3!S168</f>
        <v>0</v>
      </c>
      <c r="T168" s="42">
        <v>0</v>
      </c>
    </row>
    <row r="169" spans="1:20" ht="15" customHeight="1" x14ac:dyDescent="0.25">
      <c r="A169" s="38" t="s">
        <v>195</v>
      </c>
      <c r="B169" s="25"/>
      <c r="C169" s="30">
        <f t="shared" ref="C169:T169" si="23">SUM(C32:C168)</f>
        <v>340651191.36280012</v>
      </c>
      <c r="D169" s="30">
        <f t="shared" si="23"/>
        <v>84272531.070800006</v>
      </c>
      <c r="E169" s="29">
        <f t="shared" si="23"/>
        <v>0</v>
      </c>
      <c r="F169" s="30">
        <f t="shared" si="23"/>
        <v>0</v>
      </c>
      <c r="G169" s="35">
        <f t="shared" si="23"/>
        <v>36336.199999999997</v>
      </c>
      <c r="H169" s="30">
        <f t="shared" si="23"/>
        <v>117045045.17599998</v>
      </c>
      <c r="I169" s="35">
        <f t="shared" si="23"/>
        <v>8318</v>
      </c>
      <c r="J169" s="30">
        <f t="shared" si="23"/>
        <v>14028235.120000003</v>
      </c>
      <c r="K169" s="35">
        <f t="shared" si="23"/>
        <v>24600.100000000002</v>
      </c>
      <c r="L169" s="30">
        <f t="shared" si="23"/>
        <v>73601697.512000039</v>
      </c>
      <c r="M169" s="35">
        <f t="shared" si="23"/>
        <v>6921.1999999999989</v>
      </c>
      <c r="N169" s="30">
        <f t="shared" si="23"/>
        <v>10712299.057999998</v>
      </c>
      <c r="O169" s="35">
        <f t="shared" si="23"/>
        <v>0</v>
      </c>
      <c r="P169" s="30">
        <f t="shared" si="23"/>
        <v>0</v>
      </c>
      <c r="Q169" s="35">
        <f t="shared" si="23"/>
        <v>0</v>
      </c>
      <c r="R169" s="30">
        <f t="shared" si="23"/>
        <v>0</v>
      </c>
      <c r="S169" s="30">
        <f t="shared" si="23"/>
        <v>452077.39</v>
      </c>
      <c r="T169" s="30">
        <f t="shared" si="23"/>
        <v>0</v>
      </c>
    </row>
    <row r="170" spans="1:20" x14ac:dyDescent="0.25">
      <c r="A170" s="56" t="s">
        <v>196</v>
      </c>
      <c r="B170" s="25"/>
      <c r="C170" s="33">
        <f t="shared" ref="C170:N170" si="24">C29+C81+C169</f>
        <v>507561796.87336874</v>
      </c>
      <c r="D170" s="33">
        <f t="shared" si="24"/>
        <v>113847405.8988</v>
      </c>
      <c r="E170" s="36">
        <f t="shared" si="24"/>
        <v>0</v>
      </c>
      <c r="F170" s="33">
        <f t="shared" si="24"/>
        <v>0</v>
      </c>
      <c r="G170" s="34">
        <f t="shared" si="24"/>
        <v>60221.1</v>
      </c>
      <c r="H170" s="33">
        <f t="shared" si="24"/>
        <v>182278941.5255686</v>
      </c>
      <c r="I170" s="34">
        <f t="shared" si="24"/>
        <v>10842.5</v>
      </c>
      <c r="J170" s="33">
        <f t="shared" si="24"/>
        <v>18203732.875000004</v>
      </c>
      <c r="K170" s="34">
        <f t="shared" si="24"/>
        <v>32942.700000000004</v>
      </c>
      <c r="L170" s="33">
        <f t="shared" si="24"/>
        <v>98188917.844000041</v>
      </c>
      <c r="M170" s="34">
        <f t="shared" si="24"/>
        <v>8633.1999999999989</v>
      </c>
      <c r="N170" s="33">
        <f t="shared" si="24"/>
        <v>13306869.297999999</v>
      </c>
      <c r="O170" s="30">
        <v>0</v>
      </c>
      <c r="P170" s="33">
        <f>P29+P81+P169</f>
        <v>0</v>
      </c>
      <c r="Q170" s="34">
        <f>Q29+Q81+Q169</f>
        <v>0</v>
      </c>
      <c r="R170" s="33">
        <f>R29+R81+R169</f>
        <v>0</v>
      </c>
      <c r="S170" s="33">
        <f>S29+S81+S169</f>
        <v>657317.36</v>
      </c>
      <c r="T170" s="33">
        <f>T29+T81+T169</f>
        <v>0</v>
      </c>
    </row>
    <row r="175" spans="1:20" ht="15" customHeight="1" x14ac:dyDescent="0.25">
      <c r="A175" s="167" t="s">
        <v>245</v>
      </c>
      <c r="B175" s="167"/>
      <c r="C175" s="167"/>
      <c r="D175" s="167"/>
      <c r="E175" s="167"/>
      <c r="F175" s="167"/>
      <c r="G175" s="167"/>
      <c r="H175" s="167"/>
      <c r="N175" s="168" t="s">
        <v>240</v>
      </c>
      <c r="O175" s="168"/>
      <c r="P175" s="168"/>
      <c r="Q175" s="168"/>
      <c r="R175" s="168"/>
      <c r="S175" s="168"/>
      <c r="T175" s="168"/>
    </row>
    <row r="176" spans="1:20" x14ac:dyDescent="0.25">
      <c r="A176" s="167"/>
      <c r="B176" s="167"/>
      <c r="C176" s="167"/>
      <c r="D176" s="167"/>
      <c r="E176" s="167"/>
      <c r="F176" s="167"/>
      <c r="G176" s="167"/>
      <c r="H176" s="167"/>
      <c r="N176" s="168"/>
      <c r="O176" s="168"/>
      <c r="P176" s="168"/>
      <c r="Q176" s="168"/>
      <c r="R176" s="168"/>
      <c r="S176" s="168"/>
      <c r="T176" s="168"/>
    </row>
  </sheetData>
  <mergeCells count="20">
    <mergeCell ref="D5:N5"/>
    <mergeCell ref="O5:T5"/>
    <mergeCell ref="D6:D7"/>
    <mergeCell ref="E6:F7"/>
    <mergeCell ref="A175:H176"/>
    <mergeCell ref="N175:T176"/>
    <mergeCell ref="S6:S7"/>
    <mergeCell ref="T6:T7"/>
    <mergeCell ref="M1:T1"/>
    <mergeCell ref="G6:H7"/>
    <mergeCell ref="I6:J7"/>
    <mergeCell ref="K6:L7"/>
    <mergeCell ref="M6:N7"/>
    <mergeCell ref="O6:P7"/>
    <mergeCell ref="Q6:R7"/>
    <mergeCell ref="A3:T3"/>
    <mergeCell ref="A4:T4"/>
    <mergeCell ref="A5:A8"/>
    <mergeCell ref="B5:B8"/>
    <mergeCell ref="C5:C7"/>
  </mergeCells>
  <pageMargins left="0.7" right="0.7" top="0.75" bottom="0.75" header="0.3" footer="0.3"/>
  <pageSetup paperSize="9" scale="48" fitToHeight="0" orientation="landscape" verticalDpi="0" r:id="rId1"/>
  <ignoredErrors>
    <ignoredError sqref="H42:H43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73"/>
  <sheetViews>
    <sheetView tabSelected="1" zoomScale="65" zoomScaleNormal="65" workbookViewId="0">
      <selection activeCell="C29" sqref="C29"/>
    </sheetView>
  </sheetViews>
  <sheetFormatPr defaultRowHeight="15" x14ac:dyDescent="0.25"/>
  <cols>
    <col min="1" max="1" width="4.42578125" customWidth="1"/>
    <col min="2" max="2" width="50.85546875" customWidth="1"/>
    <col min="3" max="3" width="18.7109375" customWidth="1"/>
    <col min="5" max="5" width="14.5703125" customWidth="1"/>
    <col min="6" max="6" width="16" customWidth="1"/>
    <col min="9" max="9" width="9.140625" customWidth="1"/>
    <col min="10" max="10" width="10" customWidth="1"/>
    <col min="12" max="12" width="13.42578125" customWidth="1"/>
    <col min="14" max="14" width="16.28515625" customWidth="1"/>
    <col min="16" max="16" width="14" customWidth="1"/>
    <col min="17" max="17" width="10.7109375" customWidth="1"/>
    <col min="18" max="18" width="15" customWidth="1"/>
    <col min="19" max="19" width="15.5703125" customWidth="1"/>
    <col min="27" max="27" width="11.140625" customWidth="1"/>
    <col min="29" max="29" width="10.85546875" customWidth="1"/>
  </cols>
  <sheetData>
    <row r="1" spans="1:30" ht="141" customHeight="1" x14ac:dyDescent="0.5">
      <c r="T1" s="185" t="s">
        <v>242</v>
      </c>
      <c r="U1" s="185"/>
      <c r="V1" s="185"/>
      <c r="W1" s="185"/>
      <c r="X1" s="185"/>
      <c r="Y1" s="185"/>
      <c r="Z1" s="185"/>
      <c r="AA1" s="185"/>
      <c r="AB1" s="185"/>
      <c r="AC1" s="185"/>
      <c r="AD1" s="70"/>
    </row>
    <row r="2" spans="1:30" ht="21.75" customHeight="1" x14ac:dyDescent="0.4">
      <c r="W2" s="66"/>
      <c r="X2" s="67"/>
      <c r="Y2" s="67"/>
      <c r="Z2" s="67"/>
      <c r="AA2" s="67"/>
      <c r="AB2" s="67"/>
      <c r="AC2" s="67"/>
      <c r="AD2" s="67"/>
    </row>
    <row r="3" spans="1:30" ht="18.75" x14ac:dyDescent="0.25">
      <c r="A3" s="182" t="s">
        <v>4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  <c r="AD3" s="69"/>
    </row>
    <row r="4" spans="1:30" ht="18.75" x14ac:dyDescent="0.25">
      <c r="A4" s="183" t="s">
        <v>8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69"/>
    </row>
    <row r="5" spans="1:30" ht="15" customHeight="1" x14ac:dyDescent="0.25">
      <c r="A5" s="176" t="s">
        <v>10</v>
      </c>
      <c r="B5" s="178" t="s">
        <v>11</v>
      </c>
      <c r="C5" s="180" t="s">
        <v>25</v>
      </c>
      <c r="D5" s="180" t="s">
        <v>26</v>
      </c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 t="s">
        <v>27</v>
      </c>
      <c r="T5" s="179" t="s">
        <v>26</v>
      </c>
      <c r="U5" s="179"/>
      <c r="V5" s="179"/>
      <c r="W5" s="179"/>
      <c r="X5" s="179"/>
      <c r="Y5" s="179"/>
      <c r="Z5" s="179"/>
      <c r="AA5" s="179"/>
      <c r="AB5" s="179"/>
      <c r="AC5" s="179"/>
      <c r="AD5" s="61"/>
    </row>
    <row r="6" spans="1:30" x14ac:dyDescent="0.25">
      <c r="A6" s="176"/>
      <c r="B6" s="179"/>
      <c r="C6" s="169"/>
      <c r="D6" s="181" t="s">
        <v>43</v>
      </c>
      <c r="E6" s="181"/>
      <c r="F6" s="189" t="s">
        <v>44</v>
      </c>
      <c r="G6" s="181" t="s">
        <v>45</v>
      </c>
      <c r="H6" s="181"/>
      <c r="I6" s="181"/>
      <c r="J6" s="181"/>
      <c r="K6" s="181" t="s">
        <v>46</v>
      </c>
      <c r="L6" s="181"/>
      <c r="M6" s="181" t="s">
        <v>47</v>
      </c>
      <c r="N6" s="181"/>
      <c r="O6" s="181" t="s">
        <v>48</v>
      </c>
      <c r="P6" s="181"/>
      <c r="Q6" s="181" t="s">
        <v>49</v>
      </c>
      <c r="R6" s="181"/>
      <c r="S6" s="169"/>
      <c r="T6" s="181" t="s">
        <v>50</v>
      </c>
      <c r="U6" s="181"/>
      <c r="V6" s="181" t="s">
        <v>51</v>
      </c>
      <c r="W6" s="181"/>
      <c r="X6" s="181" t="s">
        <v>52</v>
      </c>
      <c r="Y6" s="181"/>
      <c r="Z6" s="181" t="s">
        <v>53</v>
      </c>
      <c r="AA6" s="181"/>
      <c r="AB6" s="181" t="s">
        <v>54</v>
      </c>
      <c r="AC6" s="181"/>
    </row>
    <row r="7" spans="1:30" ht="43.5" customHeight="1" x14ac:dyDescent="0.25">
      <c r="A7" s="176"/>
      <c r="B7" s="179"/>
      <c r="C7" s="169"/>
      <c r="D7" s="181"/>
      <c r="E7" s="181"/>
      <c r="F7" s="189"/>
      <c r="G7" s="181" t="s">
        <v>59</v>
      </c>
      <c r="H7" s="181"/>
      <c r="I7" s="181" t="s">
        <v>60</v>
      </c>
      <c r="J7" s="181"/>
      <c r="K7" s="181"/>
      <c r="L7" s="181"/>
      <c r="M7" s="181"/>
      <c r="N7" s="181"/>
      <c r="O7" s="181"/>
      <c r="P7" s="181"/>
      <c r="Q7" s="181"/>
      <c r="R7" s="181"/>
      <c r="S7" s="169"/>
      <c r="T7" s="181"/>
      <c r="U7" s="181"/>
      <c r="V7" s="181"/>
      <c r="W7" s="181"/>
      <c r="X7" s="181"/>
      <c r="Y7" s="181"/>
      <c r="Z7" s="181"/>
      <c r="AA7" s="181"/>
      <c r="AB7" s="181"/>
      <c r="AC7" s="181"/>
    </row>
    <row r="8" spans="1:30" x14ac:dyDescent="0.25">
      <c r="A8" s="177"/>
      <c r="B8" s="179"/>
      <c r="C8" s="8" t="s">
        <v>67</v>
      </c>
      <c r="D8" s="11" t="s">
        <v>72</v>
      </c>
      <c r="E8" s="8" t="s">
        <v>67</v>
      </c>
      <c r="F8" s="12" t="s">
        <v>67</v>
      </c>
      <c r="G8" s="13" t="s">
        <v>72</v>
      </c>
      <c r="H8" s="12" t="s">
        <v>67</v>
      </c>
      <c r="I8" s="14" t="s">
        <v>69</v>
      </c>
      <c r="J8" s="12" t="s">
        <v>67</v>
      </c>
      <c r="K8" s="11" t="s">
        <v>72</v>
      </c>
      <c r="L8" s="8" t="s">
        <v>67</v>
      </c>
      <c r="M8" s="11" t="s">
        <v>72</v>
      </c>
      <c r="N8" s="8" t="s">
        <v>67</v>
      </c>
      <c r="O8" s="11" t="s">
        <v>72</v>
      </c>
      <c r="P8" s="8" t="s">
        <v>67</v>
      </c>
      <c r="Q8" s="11" t="s">
        <v>72</v>
      </c>
      <c r="R8" s="8" t="s">
        <v>67</v>
      </c>
      <c r="S8" s="8" t="s">
        <v>67</v>
      </c>
      <c r="T8" s="15" t="s">
        <v>69</v>
      </c>
      <c r="U8" s="8" t="s">
        <v>67</v>
      </c>
      <c r="V8" s="15" t="s">
        <v>69</v>
      </c>
      <c r="W8" s="8" t="s">
        <v>67</v>
      </c>
      <c r="X8" s="15" t="s">
        <v>69</v>
      </c>
      <c r="Y8" s="8" t="s">
        <v>67</v>
      </c>
      <c r="Z8" s="15" t="s">
        <v>69</v>
      </c>
      <c r="AA8" s="8" t="s">
        <v>67</v>
      </c>
      <c r="AB8" s="15" t="s">
        <v>69</v>
      </c>
      <c r="AC8" s="8" t="s">
        <v>67</v>
      </c>
    </row>
    <row r="9" spans="1:30" x14ac:dyDescent="0.25">
      <c r="A9" s="21">
        <v>1</v>
      </c>
      <c r="B9" s="21">
        <v>2</v>
      </c>
      <c r="C9" s="22">
        <v>3</v>
      </c>
      <c r="D9" s="21">
        <v>4</v>
      </c>
      <c r="E9" s="21">
        <v>5</v>
      </c>
      <c r="F9" s="23">
        <v>6</v>
      </c>
      <c r="G9" s="23">
        <v>7</v>
      </c>
      <c r="H9" s="23">
        <v>8</v>
      </c>
      <c r="I9" s="23">
        <v>9</v>
      </c>
      <c r="J9" s="23">
        <v>10</v>
      </c>
      <c r="K9" s="21">
        <v>11</v>
      </c>
      <c r="L9" s="23">
        <v>12</v>
      </c>
      <c r="M9" s="21">
        <v>13</v>
      </c>
      <c r="N9" s="21">
        <v>14</v>
      </c>
      <c r="O9" s="21">
        <v>15</v>
      </c>
      <c r="P9" s="23">
        <v>16</v>
      </c>
      <c r="Q9" s="23">
        <v>17</v>
      </c>
      <c r="R9" s="23">
        <v>18</v>
      </c>
      <c r="S9" s="22">
        <v>19</v>
      </c>
      <c r="T9" s="21">
        <v>20</v>
      </c>
      <c r="U9" s="23">
        <v>21</v>
      </c>
      <c r="V9" s="21">
        <v>22</v>
      </c>
      <c r="W9" s="21">
        <v>23</v>
      </c>
      <c r="X9" s="21">
        <v>24</v>
      </c>
      <c r="Y9" s="21">
        <v>25</v>
      </c>
      <c r="Z9" s="21">
        <v>26</v>
      </c>
      <c r="AA9" s="21">
        <v>27</v>
      </c>
      <c r="AB9" s="21">
        <v>28</v>
      </c>
      <c r="AC9" s="21">
        <v>29</v>
      </c>
    </row>
    <row r="10" spans="1:30" x14ac:dyDescent="0.25">
      <c r="A10" s="186" t="s">
        <v>73</v>
      </c>
      <c r="B10" s="187"/>
      <c r="C10" s="30"/>
      <c r="D10" s="34"/>
      <c r="E10" s="33"/>
      <c r="F10" s="33"/>
      <c r="G10" s="34"/>
      <c r="H10" s="33"/>
      <c r="I10" s="36"/>
      <c r="J10" s="33"/>
      <c r="K10" s="34"/>
      <c r="L10" s="33"/>
      <c r="M10" s="34"/>
      <c r="N10" s="33"/>
      <c r="O10" s="34"/>
      <c r="P10" s="33"/>
      <c r="Q10" s="34"/>
      <c r="R10" s="33"/>
      <c r="S10" s="30"/>
      <c r="T10" s="36"/>
      <c r="U10" s="33"/>
      <c r="V10" s="36"/>
      <c r="W10" s="33"/>
      <c r="X10" s="36"/>
      <c r="Y10" s="33"/>
      <c r="Z10" s="36"/>
      <c r="AA10" s="33"/>
      <c r="AB10" s="36"/>
      <c r="AC10" s="33"/>
    </row>
    <row r="11" spans="1:30" x14ac:dyDescent="0.25">
      <c r="A11" s="38" t="s">
        <v>74</v>
      </c>
      <c r="B11" s="25"/>
      <c r="C11" s="30"/>
      <c r="D11" s="34"/>
      <c r="E11" s="33"/>
      <c r="F11" s="33"/>
      <c r="G11" s="34"/>
      <c r="H11" s="33"/>
      <c r="I11" s="36"/>
      <c r="J11" s="33"/>
      <c r="K11" s="34"/>
      <c r="L11" s="33"/>
      <c r="M11" s="34"/>
      <c r="N11" s="33"/>
      <c r="O11" s="34"/>
      <c r="P11" s="33"/>
      <c r="Q11" s="34"/>
      <c r="R11" s="33"/>
      <c r="S11" s="30"/>
      <c r="T11" s="36"/>
      <c r="U11" s="33"/>
      <c r="V11" s="36"/>
      <c r="W11" s="33"/>
      <c r="X11" s="36"/>
      <c r="Y11" s="33"/>
      <c r="Z11" s="36"/>
      <c r="AA11" s="33"/>
      <c r="AB11" s="36"/>
      <c r="AC11" s="33"/>
    </row>
    <row r="12" spans="1:30" s="84" customFormat="1" x14ac:dyDescent="0.25">
      <c r="A12" s="79">
        <v>1</v>
      </c>
      <c r="B12" s="79" t="s">
        <v>75</v>
      </c>
      <c r="C12" s="81">
        <f>E12+F12+L12+N12+P12+R12</f>
        <v>594046.32999999996</v>
      </c>
      <c r="D12" s="83">
        <v>0</v>
      </c>
      <c r="E12" s="81">
        <v>0</v>
      </c>
      <c r="F12" s="81">
        <v>0</v>
      </c>
      <c r="G12" s="83">
        <v>0</v>
      </c>
      <c r="H12" s="81">
        <v>0</v>
      </c>
      <c r="I12" s="86">
        <v>0</v>
      </c>
      <c r="J12" s="81">
        <v>0</v>
      </c>
      <c r="K12" s="83">
        <v>231</v>
      </c>
      <c r="L12" s="81">
        <v>594046.32999999996</v>
      </c>
      <c r="M12" s="83">
        <v>0</v>
      </c>
      <c r="N12" s="81">
        <v>0</v>
      </c>
      <c r="O12" s="83">
        <v>0</v>
      </c>
      <c r="P12" s="81">
        <v>0</v>
      </c>
      <c r="Q12" s="83">
        <v>0</v>
      </c>
      <c r="R12" s="81">
        <v>0</v>
      </c>
      <c r="S12" s="81">
        <f>U12+W12+Y12+AA12+AC12</f>
        <v>0</v>
      </c>
      <c r="T12" s="86">
        <v>0</v>
      </c>
      <c r="U12" s="81">
        <v>0</v>
      </c>
      <c r="V12" s="86">
        <v>0</v>
      </c>
      <c r="W12" s="81">
        <v>0</v>
      </c>
      <c r="X12" s="86">
        <v>0</v>
      </c>
      <c r="Y12" s="81">
        <v>0</v>
      </c>
      <c r="Z12" s="86">
        <v>0</v>
      </c>
      <c r="AA12" s="81">
        <v>0</v>
      </c>
      <c r="AB12" s="86">
        <v>0</v>
      </c>
      <c r="AC12" s="81">
        <v>0</v>
      </c>
    </row>
    <row r="13" spans="1:30" s="84" customFormat="1" x14ac:dyDescent="0.25">
      <c r="A13" s="79">
        <v>2</v>
      </c>
      <c r="B13" s="79" t="s">
        <v>79</v>
      </c>
      <c r="C13" s="81">
        <f t="shared" ref="C13:C28" si="0">E13+F13+L13+N13+P13+R13</f>
        <v>1884867.4100000001</v>
      </c>
      <c r="D13" s="83">
        <v>0</v>
      </c>
      <c r="E13" s="81">
        <v>0</v>
      </c>
      <c r="F13" s="81">
        <v>0</v>
      </c>
      <c r="G13" s="83">
        <v>0</v>
      </c>
      <c r="H13" s="81">
        <v>0</v>
      </c>
      <c r="I13" s="86">
        <v>0</v>
      </c>
      <c r="J13" s="81">
        <v>0</v>
      </c>
      <c r="K13" s="83">
        <v>241</v>
      </c>
      <c r="L13" s="81">
        <v>604612.05000000005</v>
      </c>
      <c r="M13" s="83">
        <v>0</v>
      </c>
      <c r="N13" s="81">
        <v>0</v>
      </c>
      <c r="O13" s="83">
        <v>561</v>
      </c>
      <c r="P13" s="81">
        <v>831261.75</v>
      </c>
      <c r="Q13" s="83">
        <v>274</v>
      </c>
      <c r="R13" s="81">
        <v>448993.61</v>
      </c>
      <c r="S13" s="81">
        <f t="shared" ref="S13:S28" si="1">U13+W13+Y13+AA13+AC13</f>
        <v>0</v>
      </c>
      <c r="T13" s="86">
        <v>0</v>
      </c>
      <c r="U13" s="81">
        <v>0</v>
      </c>
      <c r="V13" s="86">
        <v>0</v>
      </c>
      <c r="W13" s="81">
        <v>0</v>
      </c>
      <c r="X13" s="86">
        <v>0</v>
      </c>
      <c r="Y13" s="81">
        <v>0</v>
      </c>
      <c r="Z13" s="86">
        <v>0</v>
      </c>
      <c r="AA13" s="81">
        <v>0</v>
      </c>
      <c r="AB13" s="86">
        <v>0</v>
      </c>
      <c r="AC13" s="81">
        <v>0</v>
      </c>
    </row>
    <row r="14" spans="1:30" s="84" customFormat="1" x14ac:dyDescent="0.25">
      <c r="A14" s="79">
        <v>3</v>
      </c>
      <c r="B14" s="79" t="s">
        <v>80</v>
      </c>
      <c r="C14" s="81">
        <f t="shared" si="0"/>
        <v>0</v>
      </c>
      <c r="D14" s="83">
        <v>0</v>
      </c>
      <c r="E14" s="81">
        <v>0</v>
      </c>
      <c r="F14" s="81">
        <v>0</v>
      </c>
      <c r="G14" s="83">
        <v>0</v>
      </c>
      <c r="H14" s="81">
        <v>0</v>
      </c>
      <c r="I14" s="86">
        <v>0</v>
      </c>
      <c r="J14" s="81">
        <v>0</v>
      </c>
      <c r="K14" s="83">
        <v>0</v>
      </c>
      <c r="L14" s="81">
        <v>0</v>
      </c>
      <c r="M14" s="83">
        <v>0</v>
      </c>
      <c r="N14" s="81">
        <v>0</v>
      </c>
      <c r="O14" s="83">
        <v>0</v>
      </c>
      <c r="P14" s="81">
        <v>0</v>
      </c>
      <c r="Q14" s="83">
        <v>0</v>
      </c>
      <c r="R14" s="81">
        <v>0</v>
      </c>
      <c r="S14" s="81">
        <f t="shared" si="1"/>
        <v>0</v>
      </c>
      <c r="T14" s="86">
        <v>0</v>
      </c>
      <c r="U14" s="81">
        <v>0</v>
      </c>
      <c r="V14" s="86">
        <v>0</v>
      </c>
      <c r="W14" s="81">
        <v>0</v>
      </c>
      <c r="X14" s="86">
        <v>0</v>
      </c>
      <c r="Y14" s="81">
        <v>0</v>
      </c>
      <c r="Z14" s="86">
        <v>0</v>
      </c>
      <c r="AA14" s="81">
        <v>0</v>
      </c>
      <c r="AB14" s="86">
        <v>0</v>
      </c>
      <c r="AC14" s="81">
        <v>0</v>
      </c>
    </row>
    <row r="15" spans="1:30" s="84" customFormat="1" x14ac:dyDescent="0.25">
      <c r="A15" s="79">
        <v>4</v>
      </c>
      <c r="B15" s="79" t="s">
        <v>89</v>
      </c>
      <c r="C15" s="81">
        <f t="shared" si="0"/>
        <v>2399617.85</v>
      </c>
      <c r="D15" s="83">
        <v>0</v>
      </c>
      <c r="E15" s="81">
        <v>0</v>
      </c>
      <c r="F15" s="81">
        <v>0</v>
      </c>
      <c r="G15" s="83">
        <v>0</v>
      </c>
      <c r="H15" s="81">
        <v>0</v>
      </c>
      <c r="I15" s="86">
        <v>0</v>
      </c>
      <c r="J15" s="81">
        <v>0</v>
      </c>
      <c r="K15" s="83">
        <v>308</v>
      </c>
      <c r="L15" s="81">
        <v>686876.46</v>
      </c>
      <c r="M15" s="83">
        <v>0</v>
      </c>
      <c r="N15" s="81">
        <v>0</v>
      </c>
      <c r="O15" s="83">
        <v>569</v>
      </c>
      <c r="P15" s="81">
        <v>1276103.77</v>
      </c>
      <c r="Q15" s="83">
        <v>284</v>
      </c>
      <c r="R15" s="81">
        <v>436637.62</v>
      </c>
      <c r="S15" s="81">
        <f t="shared" si="1"/>
        <v>0</v>
      </c>
      <c r="T15" s="86">
        <v>0</v>
      </c>
      <c r="U15" s="81">
        <v>0</v>
      </c>
      <c r="V15" s="86">
        <v>0</v>
      </c>
      <c r="W15" s="81">
        <v>0</v>
      </c>
      <c r="X15" s="86">
        <v>0</v>
      </c>
      <c r="Y15" s="81">
        <v>0</v>
      </c>
      <c r="Z15" s="86">
        <v>0</v>
      </c>
      <c r="AA15" s="81">
        <v>0</v>
      </c>
      <c r="AB15" s="86">
        <v>0</v>
      </c>
      <c r="AC15" s="81">
        <v>0</v>
      </c>
    </row>
    <row r="16" spans="1:30" s="84" customFormat="1" x14ac:dyDescent="0.25">
      <c r="A16" s="79">
        <v>5</v>
      </c>
      <c r="B16" s="79" t="s">
        <v>102</v>
      </c>
      <c r="C16" s="81">
        <f t="shared" si="0"/>
        <v>0</v>
      </c>
      <c r="D16" s="83">
        <v>0</v>
      </c>
      <c r="E16" s="81">
        <v>0</v>
      </c>
      <c r="F16" s="81">
        <v>0</v>
      </c>
      <c r="G16" s="83">
        <v>0</v>
      </c>
      <c r="H16" s="81">
        <v>0</v>
      </c>
      <c r="I16" s="86">
        <v>0</v>
      </c>
      <c r="J16" s="81">
        <v>0</v>
      </c>
      <c r="K16" s="83">
        <v>0</v>
      </c>
      <c r="L16" s="81">
        <v>0</v>
      </c>
      <c r="M16" s="83">
        <v>0</v>
      </c>
      <c r="N16" s="81">
        <v>0</v>
      </c>
      <c r="O16" s="83">
        <v>0</v>
      </c>
      <c r="P16" s="81">
        <v>0</v>
      </c>
      <c r="Q16" s="83">
        <v>0</v>
      </c>
      <c r="R16" s="81">
        <v>0</v>
      </c>
      <c r="S16" s="81">
        <f t="shared" si="1"/>
        <v>0</v>
      </c>
      <c r="T16" s="86">
        <v>0</v>
      </c>
      <c r="U16" s="81">
        <v>0</v>
      </c>
      <c r="V16" s="86">
        <v>0</v>
      </c>
      <c r="W16" s="81">
        <v>0</v>
      </c>
      <c r="X16" s="86">
        <v>0</v>
      </c>
      <c r="Y16" s="81">
        <v>0</v>
      </c>
      <c r="Z16" s="86">
        <v>0</v>
      </c>
      <c r="AA16" s="81">
        <v>0</v>
      </c>
      <c r="AB16" s="86">
        <v>0</v>
      </c>
      <c r="AC16" s="81">
        <v>0</v>
      </c>
    </row>
    <row r="17" spans="1:29" s="84" customFormat="1" x14ac:dyDescent="0.25">
      <c r="A17" s="79">
        <v>6</v>
      </c>
      <c r="B17" s="79" t="s">
        <v>103</v>
      </c>
      <c r="C17" s="81">
        <f t="shared" si="0"/>
        <v>0</v>
      </c>
      <c r="D17" s="83">
        <v>0</v>
      </c>
      <c r="E17" s="81">
        <v>0</v>
      </c>
      <c r="F17" s="81">
        <v>0</v>
      </c>
      <c r="G17" s="83">
        <v>0</v>
      </c>
      <c r="H17" s="81">
        <v>0</v>
      </c>
      <c r="I17" s="86">
        <v>0</v>
      </c>
      <c r="J17" s="81">
        <v>0</v>
      </c>
      <c r="K17" s="83">
        <v>0</v>
      </c>
      <c r="L17" s="81">
        <v>0</v>
      </c>
      <c r="M17" s="83">
        <v>0</v>
      </c>
      <c r="N17" s="81">
        <v>0</v>
      </c>
      <c r="O17" s="83">
        <v>0</v>
      </c>
      <c r="P17" s="81">
        <v>0</v>
      </c>
      <c r="Q17" s="83">
        <v>0</v>
      </c>
      <c r="R17" s="81">
        <v>0</v>
      </c>
      <c r="S17" s="81">
        <f t="shared" si="1"/>
        <v>0</v>
      </c>
      <c r="T17" s="86">
        <v>0</v>
      </c>
      <c r="U17" s="81">
        <v>0</v>
      </c>
      <c r="V17" s="86">
        <v>0</v>
      </c>
      <c r="W17" s="81">
        <v>0</v>
      </c>
      <c r="X17" s="86">
        <v>0</v>
      </c>
      <c r="Y17" s="81">
        <v>0</v>
      </c>
      <c r="Z17" s="86">
        <v>0</v>
      </c>
      <c r="AA17" s="81">
        <v>0</v>
      </c>
      <c r="AB17" s="86">
        <v>0</v>
      </c>
      <c r="AC17" s="81">
        <v>0</v>
      </c>
    </row>
    <row r="18" spans="1:29" s="84" customFormat="1" x14ac:dyDescent="0.25">
      <c r="A18" s="79">
        <v>7</v>
      </c>
      <c r="B18" s="79" t="s">
        <v>104</v>
      </c>
      <c r="C18" s="81">
        <f t="shared" si="0"/>
        <v>574744.92000000004</v>
      </c>
      <c r="D18" s="83">
        <v>0</v>
      </c>
      <c r="E18" s="81">
        <v>0</v>
      </c>
      <c r="F18" s="81">
        <v>0</v>
      </c>
      <c r="G18" s="83">
        <v>0</v>
      </c>
      <c r="H18" s="81">
        <v>0</v>
      </c>
      <c r="I18" s="86">
        <v>0</v>
      </c>
      <c r="J18" s="81">
        <v>0</v>
      </c>
      <c r="K18" s="83">
        <v>0</v>
      </c>
      <c r="L18" s="81">
        <v>0</v>
      </c>
      <c r="M18" s="83">
        <v>0</v>
      </c>
      <c r="N18" s="81">
        <v>0</v>
      </c>
      <c r="O18" s="83">
        <v>0</v>
      </c>
      <c r="P18" s="81">
        <v>0</v>
      </c>
      <c r="Q18" s="83">
        <v>396</v>
      </c>
      <c r="R18" s="81">
        <v>574744.92000000004</v>
      </c>
      <c r="S18" s="81">
        <f t="shared" si="1"/>
        <v>0</v>
      </c>
      <c r="T18" s="86">
        <v>0</v>
      </c>
      <c r="U18" s="81">
        <v>0</v>
      </c>
      <c r="V18" s="86">
        <v>0</v>
      </c>
      <c r="W18" s="81">
        <v>0</v>
      </c>
      <c r="X18" s="86">
        <v>0</v>
      </c>
      <c r="Y18" s="81">
        <v>0</v>
      </c>
      <c r="Z18" s="86">
        <v>0</v>
      </c>
      <c r="AA18" s="81">
        <v>0</v>
      </c>
      <c r="AB18" s="86">
        <v>0</v>
      </c>
      <c r="AC18" s="81">
        <v>0</v>
      </c>
    </row>
    <row r="19" spans="1:29" s="84" customFormat="1" x14ac:dyDescent="0.25">
      <c r="A19" s="79">
        <v>8</v>
      </c>
      <c r="B19" s="79" t="s">
        <v>106</v>
      </c>
      <c r="C19" s="81">
        <f t="shared" si="0"/>
        <v>382986.18</v>
      </c>
      <c r="D19" s="83">
        <v>0</v>
      </c>
      <c r="E19" s="81">
        <v>0</v>
      </c>
      <c r="F19" s="81">
        <v>0</v>
      </c>
      <c r="G19" s="83">
        <v>0</v>
      </c>
      <c r="H19" s="81">
        <v>0</v>
      </c>
      <c r="I19" s="86">
        <v>0</v>
      </c>
      <c r="J19" s="81">
        <v>0</v>
      </c>
      <c r="K19" s="83">
        <v>0</v>
      </c>
      <c r="L19" s="81">
        <v>0</v>
      </c>
      <c r="M19" s="83">
        <v>0</v>
      </c>
      <c r="N19" s="81">
        <v>0</v>
      </c>
      <c r="O19" s="83">
        <v>0</v>
      </c>
      <c r="P19" s="81">
        <v>0</v>
      </c>
      <c r="Q19" s="83">
        <v>278</v>
      </c>
      <c r="R19" s="81">
        <v>382986.18</v>
      </c>
      <c r="S19" s="81">
        <f t="shared" si="1"/>
        <v>0</v>
      </c>
      <c r="T19" s="86">
        <v>0</v>
      </c>
      <c r="U19" s="81">
        <v>0</v>
      </c>
      <c r="V19" s="86">
        <v>0</v>
      </c>
      <c r="W19" s="81">
        <v>0</v>
      </c>
      <c r="X19" s="86">
        <v>0</v>
      </c>
      <c r="Y19" s="81">
        <v>0</v>
      </c>
      <c r="Z19" s="86">
        <v>0</v>
      </c>
      <c r="AA19" s="81">
        <v>0</v>
      </c>
      <c r="AB19" s="86">
        <v>0</v>
      </c>
      <c r="AC19" s="81">
        <v>0</v>
      </c>
    </row>
    <row r="20" spans="1:29" s="84" customFormat="1" x14ac:dyDescent="0.25">
      <c r="A20" s="79">
        <v>9</v>
      </c>
      <c r="B20" s="79" t="s">
        <v>107</v>
      </c>
      <c r="C20" s="81">
        <f t="shared" si="0"/>
        <v>636726.05000000005</v>
      </c>
      <c r="D20" s="83">
        <v>0</v>
      </c>
      <c r="E20" s="81">
        <v>0</v>
      </c>
      <c r="F20" s="81">
        <v>0</v>
      </c>
      <c r="G20" s="83">
        <v>0</v>
      </c>
      <c r="H20" s="81">
        <v>0</v>
      </c>
      <c r="I20" s="86">
        <v>0</v>
      </c>
      <c r="J20" s="81">
        <v>0</v>
      </c>
      <c r="K20" s="83">
        <v>0</v>
      </c>
      <c r="L20" s="81">
        <v>0</v>
      </c>
      <c r="M20" s="83">
        <v>0</v>
      </c>
      <c r="N20" s="81">
        <v>0</v>
      </c>
      <c r="O20" s="83">
        <v>0</v>
      </c>
      <c r="P20" s="81">
        <v>0</v>
      </c>
      <c r="Q20" s="83">
        <v>708</v>
      </c>
      <c r="R20" s="81">
        <v>636726.05000000005</v>
      </c>
      <c r="S20" s="81">
        <f t="shared" si="1"/>
        <v>0</v>
      </c>
      <c r="T20" s="86">
        <v>0</v>
      </c>
      <c r="U20" s="81">
        <v>0</v>
      </c>
      <c r="V20" s="86">
        <v>0</v>
      </c>
      <c r="W20" s="81">
        <v>0</v>
      </c>
      <c r="X20" s="86">
        <v>0</v>
      </c>
      <c r="Y20" s="81">
        <v>0</v>
      </c>
      <c r="Z20" s="86">
        <v>0</v>
      </c>
      <c r="AA20" s="81">
        <v>0</v>
      </c>
      <c r="AB20" s="86">
        <v>0</v>
      </c>
      <c r="AC20" s="81">
        <v>0</v>
      </c>
    </row>
    <row r="21" spans="1:29" s="84" customFormat="1" x14ac:dyDescent="0.25">
      <c r="A21" s="79">
        <v>10</v>
      </c>
      <c r="B21" s="79" t="s">
        <v>109</v>
      </c>
      <c r="C21" s="81">
        <f t="shared" si="0"/>
        <v>0</v>
      </c>
      <c r="D21" s="83">
        <v>0</v>
      </c>
      <c r="E21" s="81">
        <v>0</v>
      </c>
      <c r="F21" s="81">
        <v>0</v>
      </c>
      <c r="G21" s="83">
        <v>0</v>
      </c>
      <c r="H21" s="81">
        <v>0</v>
      </c>
      <c r="I21" s="86">
        <v>0</v>
      </c>
      <c r="J21" s="81">
        <v>0</v>
      </c>
      <c r="K21" s="83">
        <v>0</v>
      </c>
      <c r="L21" s="81">
        <v>0</v>
      </c>
      <c r="M21" s="83">
        <v>0</v>
      </c>
      <c r="N21" s="81">
        <v>0</v>
      </c>
      <c r="O21" s="83">
        <v>0</v>
      </c>
      <c r="P21" s="81">
        <v>0</v>
      </c>
      <c r="Q21" s="83">
        <v>0</v>
      </c>
      <c r="R21" s="81">
        <v>0</v>
      </c>
      <c r="S21" s="81">
        <f t="shared" si="1"/>
        <v>0</v>
      </c>
      <c r="T21" s="86">
        <v>0</v>
      </c>
      <c r="U21" s="81">
        <v>0</v>
      </c>
      <c r="V21" s="86">
        <v>0</v>
      </c>
      <c r="W21" s="81">
        <v>0</v>
      </c>
      <c r="X21" s="86">
        <v>0</v>
      </c>
      <c r="Y21" s="81">
        <v>0</v>
      </c>
      <c r="Z21" s="86">
        <v>0</v>
      </c>
      <c r="AA21" s="81">
        <v>0</v>
      </c>
      <c r="AB21" s="86">
        <v>0</v>
      </c>
      <c r="AC21" s="81">
        <v>0</v>
      </c>
    </row>
    <row r="22" spans="1:29" s="84" customFormat="1" x14ac:dyDescent="0.25">
      <c r="A22" s="79">
        <v>11</v>
      </c>
      <c r="B22" s="79" t="s">
        <v>110</v>
      </c>
      <c r="C22" s="81">
        <f t="shared" si="0"/>
        <v>2368327.91</v>
      </c>
      <c r="D22" s="83">
        <v>0</v>
      </c>
      <c r="E22" s="81">
        <v>0</v>
      </c>
      <c r="F22" s="81">
        <v>0</v>
      </c>
      <c r="G22" s="83">
        <v>0</v>
      </c>
      <c r="H22" s="81">
        <v>0</v>
      </c>
      <c r="I22" s="86">
        <v>0</v>
      </c>
      <c r="J22" s="81">
        <v>0</v>
      </c>
      <c r="K22" s="83">
        <v>0</v>
      </c>
      <c r="L22" s="81">
        <v>0</v>
      </c>
      <c r="M22" s="83">
        <v>0</v>
      </c>
      <c r="N22" s="81">
        <v>0</v>
      </c>
      <c r="O22" s="83">
        <v>0</v>
      </c>
      <c r="P22" s="81">
        <v>0</v>
      </c>
      <c r="Q22" s="83">
        <v>1581</v>
      </c>
      <c r="R22" s="81">
        <v>2368327.91</v>
      </c>
      <c r="S22" s="81">
        <f t="shared" si="1"/>
        <v>0</v>
      </c>
      <c r="T22" s="86">
        <v>0</v>
      </c>
      <c r="U22" s="81">
        <v>0</v>
      </c>
      <c r="V22" s="86">
        <v>0</v>
      </c>
      <c r="W22" s="81">
        <v>0</v>
      </c>
      <c r="X22" s="86">
        <v>0</v>
      </c>
      <c r="Y22" s="81">
        <v>0</v>
      </c>
      <c r="Z22" s="86">
        <v>0</v>
      </c>
      <c r="AA22" s="81">
        <v>0</v>
      </c>
      <c r="AB22" s="86">
        <v>0</v>
      </c>
      <c r="AC22" s="81">
        <v>0</v>
      </c>
    </row>
    <row r="23" spans="1:29" s="84" customFormat="1" x14ac:dyDescent="0.25">
      <c r="A23" s="79">
        <v>12</v>
      </c>
      <c r="B23" s="79" t="s">
        <v>113</v>
      </c>
      <c r="C23" s="81">
        <f t="shared" si="0"/>
        <v>0</v>
      </c>
      <c r="D23" s="83">
        <v>0</v>
      </c>
      <c r="E23" s="81">
        <v>0</v>
      </c>
      <c r="F23" s="81">
        <v>0</v>
      </c>
      <c r="G23" s="83">
        <v>0</v>
      </c>
      <c r="H23" s="81">
        <v>0</v>
      </c>
      <c r="I23" s="86">
        <v>0</v>
      </c>
      <c r="J23" s="81">
        <v>0</v>
      </c>
      <c r="K23" s="83">
        <v>0</v>
      </c>
      <c r="L23" s="81">
        <v>0</v>
      </c>
      <c r="M23" s="83">
        <v>0</v>
      </c>
      <c r="N23" s="81">
        <v>0</v>
      </c>
      <c r="O23" s="83">
        <v>0</v>
      </c>
      <c r="P23" s="81">
        <v>0</v>
      </c>
      <c r="Q23" s="83">
        <v>0</v>
      </c>
      <c r="R23" s="81">
        <v>0</v>
      </c>
      <c r="S23" s="81">
        <f t="shared" si="1"/>
        <v>0</v>
      </c>
      <c r="T23" s="86">
        <v>0</v>
      </c>
      <c r="U23" s="81">
        <v>0</v>
      </c>
      <c r="V23" s="86">
        <v>0</v>
      </c>
      <c r="W23" s="81">
        <v>0</v>
      </c>
      <c r="X23" s="86">
        <v>0</v>
      </c>
      <c r="Y23" s="81">
        <v>0</v>
      </c>
      <c r="Z23" s="86">
        <v>0</v>
      </c>
      <c r="AA23" s="81">
        <v>0</v>
      </c>
      <c r="AB23" s="86">
        <v>0</v>
      </c>
      <c r="AC23" s="81">
        <v>0</v>
      </c>
    </row>
    <row r="24" spans="1:29" s="84" customFormat="1" x14ac:dyDescent="0.25">
      <c r="A24" s="79">
        <v>13</v>
      </c>
      <c r="B24" s="79" t="s">
        <v>115</v>
      </c>
      <c r="C24" s="81">
        <f t="shared" si="0"/>
        <v>2363853.44</v>
      </c>
      <c r="D24" s="83">
        <v>0</v>
      </c>
      <c r="E24" s="81">
        <v>0</v>
      </c>
      <c r="F24" s="81">
        <v>0</v>
      </c>
      <c r="G24" s="83">
        <v>0</v>
      </c>
      <c r="H24" s="81">
        <v>0</v>
      </c>
      <c r="I24" s="86">
        <v>0</v>
      </c>
      <c r="J24" s="81">
        <v>0</v>
      </c>
      <c r="K24" s="83">
        <v>0</v>
      </c>
      <c r="L24" s="81">
        <v>0</v>
      </c>
      <c r="M24" s="83">
        <v>0</v>
      </c>
      <c r="N24" s="81">
        <v>0</v>
      </c>
      <c r="O24" s="83">
        <v>0</v>
      </c>
      <c r="P24" s="81">
        <v>0</v>
      </c>
      <c r="Q24" s="83">
        <v>1581</v>
      </c>
      <c r="R24" s="81">
        <v>2363853.44</v>
      </c>
      <c r="S24" s="81">
        <f t="shared" si="1"/>
        <v>0</v>
      </c>
      <c r="T24" s="86">
        <v>0</v>
      </c>
      <c r="U24" s="81">
        <v>0</v>
      </c>
      <c r="V24" s="86">
        <v>0</v>
      </c>
      <c r="W24" s="81">
        <v>0</v>
      </c>
      <c r="X24" s="86">
        <v>0</v>
      </c>
      <c r="Y24" s="81">
        <v>0</v>
      </c>
      <c r="Z24" s="86">
        <v>0</v>
      </c>
      <c r="AA24" s="81">
        <v>0</v>
      </c>
      <c r="AB24" s="86">
        <v>0</v>
      </c>
      <c r="AC24" s="81">
        <v>0</v>
      </c>
    </row>
    <row r="25" spans="1:29" s="84" customFormat="1" x14ac:dyDescent="0.25">
      <c r="A25" s="79">
        <v>14</v>
      </c>
      <c r="B25" s="79" t="s">
        <v>117</v>
      </c>
      <c r="C25" s="81">
        <f t="shared" si="0"/>
        <v>0</v>
      </c>
      <c r="D25" s="83">
        <v>0</v>
      </c>
      <c r="E25" s="81">
        <v>0</v>
      </c>
      <c r="F25" s="81">
        <v>0</v>
      </c>
      <c r="G25" s="83">
        <v>0</v>
      </c>
      <c r="H25" s="81">
        <v>0</v>
      </c>
      <c r="I25" s="86">
        <v>0</v>
      </c>
      <c r="J25" s="81">
        <v>0</v>
      </c>
      <c r="K25" s="83">
        <v>0</v>
      </c>
      <c r="L25" s="81">
        <v>0</v>
      </c>
      <c r="M25" s="83">
        <v>0</v>
      </c>
      <c r="N25" s="81">
        <v>0</v>
      </c>
      <c r="O25" s="83">
        <v>0</v>
      </c>
      <c r="P25" s="81">
        <v>0</v>
      </c>
      <c r="Q25" s="83">
        <v>0</v>
      </c>
      <c r="R25" s="81">
        <v>0</v>
      </c>
      <c r="S25" s="81">
        <f t="shared" si="1"/>
        <v>0</v>
      </c>
      <c r="T25" s="86">
        <v>0</v>
      </c>
      <c r="U25" s="81">
        <v>0</v>
      </c>
      <c r="V25" s="86">
        <v>0</v>
      </c>
      <c r="W25" s="81">
        <v>0</v>
      </c>
      <c r="X25" s="86">
        <v>0</v>
      </c>
      <c r="Y25" s="81">
        <v>0</v>
      </c>
      <c r="Z25" s="86">
        <v>0</v>
      </c>
      <c r="AA25" s="81">
        <v>0</v>
      </c>
      <c r="AB25" s="86">
        <v>0</v>
      </c>
      <c r="AC25" s="81">
        <v>0</v>
      </c>
    </row>
    <row r="26" spans="1:29" s="84" customFormat="1" x14ac:dyDescent="0.25">
      <c r="A26" s="79">
        <v>15</v>
      </c>
      <c r="B26" s="79" t="s">
        <v>118</v>
      </c>
      <c r="C26" s="81">
        <f t="shared" si="0"/>
        <v>0</v>
      </c>
      <c r="D26" s="83">
        <v>0</v>
      </c>
      <c r="E26" s="81">
        <v>0</v>
      </c>
      <c r="F26" s="81">
        <v>0</v>
      </c>
      <c r="G26" s="83">
        <v>0</v>
      </c>
      <c r="H26" s="81">
        <v>0</v>
      </c>
      <c r="I26" s="86">
        <v>0</v>
      </c>
      <c r="J26" s="81">
        <v>0</v>
      </c>
      <c r="K26" s="83">
        <v>0</v>
      </c>
      <c r="L26" s="81">
        <v>0</v>
      </c>
      <c r="M26" s="83">
        <v>0</v>
      </c>
      <c r="N26" s="81">
        <v>0</v>
      </c>
      <c r="O26" s="83">
        <v>0</v>
      </c>
      <c r="P26" s="81">
        <v>0</v>
      </c>
      <c r="Q26" s="83">
        <v>0</v>
      </c>
      <c r="R26" s="81">
        <v>0</v>
      </c>
      <c r="S26" s="81">
        <f t="shared" si="1"/>
        <v>0</v>
      </c>
      <c r="T26" s="86">
        <v>0</v>
      </c>
      <c r="U26" s="81">
        <v>0</v>
      </c>
      <c r="V26" s="86">
        <v>0</v>
      </c>
      <c r="W26" s="81">
        <v>0</v>
      </c>
      <c r="X26" s="86">
        <v>0</v>
      </c>
      <c r="Y26" s="81">
        <v>0</v>
      </c>
      <c r="Z26" s="86">
        <v>0</v>
      </c>
      <c r="AA26" s="81">
        <v>0</v>
      </c>
      <c r="AB26" s="86">
        <v>0</v>
      </c>
      <c r="AC26" s="81">
        <v>0</v>
      </c>
    </row>
    <row r="27" spans="1:29" s="84" customFormat="1" x14ac:dyDescent="0.25">
      <c r="A27" s="79">
        <v>16</v>
      </c>
      <c r="B27" s="79" t="s">
        <v>120</v>
      </c>
      <c r="C27" s="81">
        <f t="shared" si="0"/>
        <v>0</v>
      </c>
      <c r="D27" s="83">
        <v>0</v>
      </c>
      <c r="E27" s="81">
        <v>0</v>
      </c>
      <c r="F27" s="81">
        <v>0</v>
      </c>
      <c r="G27" s="83">
        <v>0</v>
      </c>
      <c r="H27" s="81">
        <v>0</v>
      </c>
      <c r="I27" s="86">
        <v>0</v>
      </c>
      <c r="J27" s="81">
        <v>0</v>
      </c>
      <c r="K27" s="83">
        <v>0</v>
      </c>
      <c r="L27" s="81">
        <v>0</v>
      </c>
      <c r="M27" s="83">
        <v>0</v>
      </c>
      <c r="N27" s="81">
        <v>0</v>
      </c>
      <c r="O27" s="83">
        <v>0</v>
      </c>
      <c r="P27" s="81">
        <v>0</v>
      </c>
      <c r="Q27" s="83">
        <v>0</v>
      </c>
      <c r="R27" s="81">
        <v>0</v>
      </c>
      <c r="S27" s="81">
        <f t="shared" si="1"/>
        <v>0</v>
      </c>
      <c r="T27" s="86">
        <v>0</v>
      </c>
      <c r="U27" s="81">
        <v>0</v>
      </c>
      <c r="V27" s="86">
        <v>0</v>
      </c>
      <c r="W27" s="81">
        <v>0</v>
      </c>
      <c r="X27" s="86">
        <v>0</v>
      </c>
      <c r="Y27" s="81">
        <v>0</v>
      </c>
      <c r="Z27" s="86">
        <v>0</v>
      </c>
      <c r="AA27" s="81">
        <v>0</v>
      </c>
      <c r="AB27" s="86">
        <v>0</v>
      </c>
      <c r="AC27" s="81">
        <v>0</v>
      </c>
    </row>
    <row r="28" spans="1:29" s="84" customFormat="1" x14ac:dyDescent="0.25">
      <c r="A28" s="79">
        <v>17</v>
      </c>
      <c r="B28" s="79" t="s">
        <v>122</v>
      </c>
      <c r="C28" s="81">
        <f t="shared" si="0"/>
        <v>190800.7</v>
      </c>
      <c r="D28" s="83">
        <v>0</v>
      </c>
      <c r="E28" s="81">
        <v>0</v>
      </c>
      <c r="F28" s="81">
        <v>0</v>
      </c>
      <c r="G28" s="83">
        <v>0</v>
      </c>
      <c r="H28" s="81">
        <v>0</v>
      </c>
      <c r="I28" s="86">
        <v>0</v>
      </c>
      <c r="J28" s="81">
        <v>0</v>
      </c>
      <c r="K28" s="83">
        <v>0</v>
      </c>
      <c r="L28" s="81">
        <v>0</v>
      </c>
      <c r="M28" s="83">
        <v>0</v>
      </c>
      <c r="N28" s="81">
        <v>0</v>
      </c>
      <c r="O28" s="83">
        <v>0</v>
      </c>
      <c r="P28" s="81">
        <v>0</v>
      </c>
      <c r="Q28" s="83">
        <v>175</v>
      </c>
      <c r="R28" s="81">
        <v>190800.7</v>
      </c>
      <c r="S28" s="81">
        <f t="shared" si="1"/>
        <v>0</v>
      </c>
      <c r="T28" s="86">
        <v>0</v>
      </c>
      <c r="U28" s="81">
        <v>0</v>
      </c>
      <c r="V28" s="86">
        <v>0</v>
      </c>
      <c r="W28" s="81">
        <v>0</v>
      </c>
      <c r="X28" s="86">
        <v>0</v>
      </c>
      <c r="Y28" s="81">
        <v>0</v>
      </c>
      <c r="Z28" s="86">
        <v>0</v>
      </c>
      <c r="AA28" s="81">
        <v>0</v>
      </c>
      <c r="AB28" s="86">
        <v>0</v>
      </c>
      <c r="AC28" s="81">
        <v>0</v>
      </c>
    </row>
    <row r="29" spans="1:29" x14ac:dyDescent="0.25">
      <c r="A29" s="38" t="s">
        <v>153</v>
      </c>
      <c r="B29" s="25"/>
      <c r="C29" s="97">
        <f>SUM(C12:C28)</f>
        <v>11395970.789999997</v>
      </c>
      <c r="D29" s="98">
        <f t="shared" ref="D29:AC29" si="2">SUM(D12:D28)</f>
        <v>0</v>
      </c>
      <c r="E29" s="97">
        <f t="shared" si="2"/>
        <v>0</v>
      </c>
      <c r="F29" s="97">
        <f t="shared" si="2"/>
        <v>0</v>
      </c>
      <c r="G29" s="98">
        <f t="shared" si="2"/>
        <v>0</v>
      </c>
      <c r="H29" s="97">
        <f t="shared" si="2"/>
        <v>0</v>
      </c>
      <c r="I29" s="37">
        <f t="shared" si="2"/>
        <v>0</v>
      </c>
      <c r="J29" s="97">
        <f t="shared" si="2"/>
        <v>0</v>
      </c>
      <c r="K29" s="98">
        <f t="shared" si="2"/>
        <v>780</v>
      </c>
      <c r="L29" s="97">
        <f t="shared" si="2"/>
        <v>1885534.8399999999</v>
      </c>
      <c r="M29" s="98">
        <f t="shared" si="2"/>
        <v>0</v>
      </c>
      <c r="N29" s="97">
        <f t="shared" si="2"/>
        <v>0</v>
      </c>
      <c r="O29" s="98">
        <f t="shared" si="2"/>
        <v>1130</v>
      </c>
      <c r="P29" s="97">
        <f t="shared" si="2"/>
        <v>2107365.52</v>
      </c>
      <c r="Q29" s="98">
        <f t="shared" si="2"/>
        <v>5277</v>
      </c>
      <c r="R29" s="97">
        <f t="shared" si="2"/>
        <v>7403070.4300000006</v>
      </c>
      <c r="S29" s="97">
        <f t="shared" si="2"/>
        <v>0</v>
      </c>
      <c r="T29" s="37">
        <f t="shared" si="2"/>
        <v>0</v>
      </c>
      <c r="U29" s="97">
        <f t="shared" si="2"/>
        <v>0</v>
      </c>
      <c r="V29" s="37">
        <f t="shared" si="2"/>
        <v>0</v>
      </c>
      <c r="W29" s="97">
        <f t="shared" si="2"/>
        <v>0</v>
      </c>
      <c r="X29" s="37">
        <f t="shared" si="2"/>
        <v>0</v>
      </c>
      <c r="Y29" s="97">
        <f t="shared" si="2"/>
        <v>0</v>
      </c>
      <c r="Z29" s="37">
        <f t="shared" si="2"/>
        <v>0</v>
      </c>
      <c r="AA29" s="97">
        <f t="shared" si="2"/>
        <v>0</v>
      </c>
      <c r="AB29" s="37">
        <f t="shared" si="2"/>
        <v>0</v>
      </c>
      <c r="AC29" s="97">
        <f t="shared" si="2"/>
        <v>0</v>
      </c>
    </row>
    <row r="30" spans="1:29" x14ac:dyDescent="0.25">
      <c r="A30" s="26" t="s">
        <v>154</v>
      </c>
      <c r="B30" s="25"/>
      <c r="C30" s="25"/>
      <c r="D30" s="34"/>
      <c r="E30" s="33"/>
      <c r="F30" s="33"/>
      <c r="G30" s="34"/>
      <c r="H30" s="33"/>
      <c r="I30" s="36"/>
      <c r="J30" s="33"/>
      <c r="K30" s="34"/>
      <c r="L30" s="33"/>
      <c r="M30" s="34"/>
      <c r="N30" s="33"/>
      <c r="O30" s="34"/>
      <c r="P30" s="33"/>
      <c r="Q30" s="34"/>
      <c r="R30" s="33"/>
      <c r="S30" s="30"/>
      <c r="T30" s="36"/>
      <c r="U30" s="33"/>
      <c r="V30" s="36"/>
      <c r="W30" s="33"/>
      <c r="X30" s="36"/>
      <c r="Y30" s="33"/>
      <c r="Z30" s="36"/>
      <c r="AA30" s="33"/>
      <c r="AB30" s="36"/>
      <c r="AC30" s="33"/>
    </row>
    <row r="31" spans="1:29" x14ac:dyDescent="0.25">
      <c r="A31" s="38" t="s">
        <v>74</v>
      </c>
      <c r="B31" s="25"/>
      <c r="C31" s="25"/>
      <c r="D31" s="34"/>
      <c r="E31" s="33"/>
      <c r="F31" s="33"/>
      <c r="G31" s="34"/>
      <c r="H31" s="33"/>
      <c r="I31" s="36"/>
      <c r="J31" s="33"/>
      <c r="K31" s="34"/>
      <c r="L31" s="33"/>
      <c r="M31" s="34"/>
      <c r="N31" s="33"/>
      <c r="O31" s="34"/>
      <c r="P31" s="33"/>
      <c r="Q31" s="34"/>
      <c r="R31" s="33"/>
      <c r="S31" s="30"/>
      <c r="T31" s="36"/>
      <c r="U31" s="33"/>
      <c r="V31" s="36"/>
      <c r="W31" s="33"/>
      <c r="X31" s="36"/>
      <c r="Y31" s="33"/>
      <c r="Z31" s="36"/>
      <c r="AA31" s="33"/>
      <c r="AB31" s="36"/>
      <c r="AC31" s="33"/>
    </row>
    <row r="32" spans="1:29" s="84" customFormat="1" x14ac:dyDescent="0.25">
      <c r="A32" s="94">
        <v>18</v>
      </c>
      <c r="B32" s="79" t="s">
        <v>208</v>
      </c>
      <c r="C32" s="85">
        <f>E32+F32+L32+N32+P32+R32</f>
        <v>675086.3</v>
      </c>
      <c r="D32" s="83">
        <v>80</v>
      </c>
      <c r="E32" s="81">
        <f>1416.63*D32</f>
        <v>113330.40000000001</v>
      </c>
      <c r="F32" s="81">
        <f>H32+J32</f>
        <v>0</v>
      </c>
      <c r="G32" s="83">
        <v>0</v>
      </c>
      <c r="H32" s="81">
        <f>1887.56*G32</f>
        <v>0</v>
      </c>
      <c r="I32" s="86">
        <v>0</v>
      </c>
      <c r="J32" s="81">
        <f>441920.2*I32</f>
        <v>0</v>
      </c>
      <c r="K32" s="83">
        <v>202</v>
      </c>
      <c r="L32" s="81">
        <f>1947.62*K32</f>
        <v>393419.24</v>
      </c>
      <c r="M32" s="83">
        <v>26</v>
      </c>
      <c r="N32" s="81">
        <f>M32*2250.97</f>
        <v>58525.219999999994</v>
      </c>
      <c r="O32" s="83">
        <v>0</v>
      </c>
      <c r="P32" s="81">
        <f>2296.73*O32</f>
        <v>0</v>
      </c>
      <c r="Q32" s="83">
        <v>142</v>
      </c>
      <c r="R32" s="46">
        <f>773.32*Q32</f>
        <v>109811.44</v>
      </c>
      <c r="S32" s="85">
        <f>U32+W32+Y32+AA32+AC32</f>
        <v>0</v>
      </c>
      <c r="T32" s="86">
        <v>0</v>
      </c>
      <c r="U32" s="81">
        <f>215501.97*T32</f>
        <v>0</v>
      </c>
      <c r="V32" s="86">
        <v>0</v>
      </c>
      <c r="W32" s="81">
        <f>42403.67*V32</f>
        <v>0</v>
      </c>
      <c r="X32" s="86">
        <v>0</v>
      </c>
      <c r="Y32" s="81">
        <f>253372.82*X32</f>
        <v>0</v>
      </c>
      <c r="Z32" s="86">
        <v>0</v>
      </c>
      <c r="AA32" s="81">
        <f>215501.97*Z32</f>
        <v>0</v>
      </c>
      <c r="AB32" s="86">
        <v>0</v>
      </c>
      <c r="AC32" s="81">
        <f>41597.45*AB32</f>
        <v>0</v>
      </c>
    </row>
    <row r="33" spans="1:29" s="84" customFormat="1" x14ac:dyDescent="0.25">
      <c r="A33" s="94">
        <v>19</v>
      </c>
      <c r="B33" s="79" t="s">
        <v>237</v>
      </c>
      <c r="C33" s="85">
        <f t="shared" ref="C33:C37" si="3">E33+F33+L33+N33+P33+R33</f>
        <v>872757.4</v>
      </c>
      <c r="D33" s="83">
        <v>0</v>
      </c>
      <c r="E33" s="81">
        <f t="shared" ref="E33:E79" si="4">1416.63*D33</f>
        <v>0</v>
      </c>
      <c r="F33" s="81">
        <v>0</v>
      </c>
      <c r="G33" s="83">
        <v>0</v>
      </c>
      <c r="H33" s="81">
        <v>0</v>
      </c>
      <c r="I33" s="86">
        <v>0</v>
      </c>
      <c r="J33" s="81">
        <v>0</v>
      </c>
      <c r="K33" s="83">
        <v>0</v>
      </c>
      <c r="L33" s="81">
        <f t="shared" ref="L33:L80" si="5">1947.62*K33</f>
        <v>0</v>
      </c>
      <c r="M33" s="83">
        <v>0</v>
      </c>
      <c r="N33" s="81">
        <f t="shared" ref="N33:N80" si="6">M33*2250.97</f>
        <v>0</v>
      </c>
      <c r="O33" s="83">
        <v>380</v>
      </c>
      <c r="P33" s="81">
        <f t="shared" ref="P33:P80" si="7">2296.73*O33</f>
        <v>872757.4</v>
      </c>
      <c r="Q33" s="83">
        <v>0</v>
      </c>
      <c r="R33" s="46">
        <f t="shared" ref="R33:R80" si="8">773.32*Q33</f>
        <v>0</v>
      </c>
      <c r="S33" s="85">
        <f>U33+W33+Y33+AA33+AC33</f>
        <v>0</v>
      </c>
      <c r="T33" s="86">
        <v>0</v>
      </c>
      <c r="U33" s="81">
        <v>0</v>
      </c>
      <c r="V33" s="86">
        <v>0</v>
      </c>
      <c r="W33" s="81">
        <v>0</v>
      </c>
      <c r="X33" s="86">
        <v>0</v>
      </c>
      <c r="Y33" s="81">
        <v>0</v>
      </c>
      <c r="Z33" s="86">
        <v>0</v>
      </c>
      <c r="AA33" s="81">
        <v>0</v>
      </c>
      <c r="AB33" s="86">
        <v>0</v>
      </c>
      <c r="AC33" s="81">
        <v>0</v>
      </c>
    </row>
    <row r="34" spans="1:29" s="84" customFormat="1" x14ac:dyDescent="0.25">
      <c r="A34" s="94">
        <v>20</v>
      </c>
      <c r="B34" s="39" t="s">
        <v>223</v>
      </c>
      <c r="C34" s="85">
        <f t="shared" si="3"/>
        <v>0</v>
      </c>
      <c r="D34" s="83">
        <v>0</v>
      </c>
      <c r="E34" s="81">
        <f t="shared" si="4"/>
        <v>0</v>
      </c>
      <c r="F34" s="81">
        <f>H34+J34</f>
        <v>0</v>
      </c>
      <c r="G34" s="83">
        <v>0</v>
      </c>
      <c r="H34" s="81">
        <f>1797.68*G34</f>
        <v>0</v>
      </c>
      <c r="I34" s="86">
        <v>0</v>
      </c>
      <c r="J34" s="81">
        <f>420876.38*I34</f>
        <v>0</v>
      </c>
      <c r="K34" s="83">
        <v>0</v>
      </c>
      <c r="L34" s="81">
        <f t="shared" si="5"/>
        <v>0</v>
      </c>
      <c r="M34" s="83">
        <v>0</v>
      </c>
      <c r="N34" s="81">
        <f t="shared" si="6"/>
        <v>0</v>
      </c>
      <c r="O34" s="83">
        <v>0</v>
      </c>
      <c r="P34" s="81">
        <f t="shared" si="7"/>
        <v>0</v>
      </c>
      <c r="Q34" s="83">
        <v>0</v>
      </c>
      <c r="R34" s="46">
        <f t="shared" si="8"/>
        <v>0</v>
      </c>
      <c r="S34" s="85">
        <f>U34+W34+Y34+AA34+AC34</f>
        <v>0</v>
      </c>
      <c r="T34" s="86">
        <v>0</v>
      </c>
      <c r="U34" s="81">
        <v>0</v>
      </c>
      <c r="V34" s="86">
        <v>0</v>
      </c>
      <c r="W34" s="81">
        <f>40384.45*V34</f>
        <v>0</v>
      </c>
      <c r="X34" s="86">
        <v>0</v>
      </c>
      <c r="Y34" s="81">
        <f>241307.44*X34</f>
        <v>0</v>
      </c>
      <c r="Z34" s="86">
        <v>0</v>
      </c>
      <c r="AA34" s="81">
        <f>205239.97*Z34</f>
        <v>0</v>
      </c>
      <c r="AB34" s="86">
        <v>0</v>
      </c>
      <c r="AC34" s="81">
        <f>39616.62*AB34</f>
        <v>0</v>
      </c>
    </row>
    <row r="35" spans="1:29" s="84" customFormat="1" x14ac:dyDescent="0.25">
      <c r="A35" s="94">
        <v>21</v>
      </c>
      <c r="B35" s="39" t="s">
        <v>81</v>
      </c>
      <c r="C35" s="85">
        <f t="shared" si="3"/>
        <v>0</v>
      </c>
      <c r="D35" s="83">
        <v>0</v>
      </c>
      <c r="E35" s="81">
        <f t="shared" si="4"/>
        <v>0</v>
      </c>
      <c r="F35" s="81">
        <f t="shared" ref="F35:F37" si="9">H35+J35</f>
        <v>0</v>
      </c>
      <c r="G35" s="83">
        <v>0</v>
      </c>
      <c r="H35" s="81">
        <f t="shared" ref="H35:H37" si="10">1797.68*G35</f>
        <v>0</v>
      </c>
      <c r="I35" s="86">
        <v>0</v>
      </c>
      <c r="J35" s="81">
        <f>420876.38*I35</f>
        <v>0</v>
      </c>
      <c r="K35" s="83">
        <v>0</v>
      </c>
      <c r="L35" s="81">
        <f t="shared" si="5"/>
        <v>0</v>
      </c>
      <c r="M35" s="83">
        <v>0</v>
      </c>
      <c r="N35" s="81">
        <f t="shared" si="6"/>
        <v>0</v>
      </c>
      <c r="O35" s="83">
        <v>0</v>
      </c>
      <c r="P35" s="81">
        <f t="shared" si="7"/>
        <v>0</v>
      </c>
      <c r="Q35" s="83">
        <v>0</v>
      </c>
      <c r="R35" s="46">
        <f t="shared" si="8"/>
        <v>0</v>
      </c>
      <c r="S35" s="85">
        <f t="shared" ref="S35:S37" si="11">U35+W35+Y35+AA35+AC35</f>
        <v>0</v>
      </c>
      <c r="T35" s="86">
        <v>0</v>
      </c>
      <c r="U35" s="81">
        <v>0</v>
      </c>
      <c r="V35" s="86">
        <v>0</v>
      </c>
      <c r="W35" s="81">
        <f t="shared" ref="W35:W37" si="12">40384.45*V35</f>
        <v>0</v>
      </c>
      <c r="X35" s="86">
        <v>0</v>
      </c>
      <c r="Y35" s="81">
        <f t="shared" ref="Y35:Y37" si="13">241307.44*X35</f>
        <v>0</v>
      </c>
      <c r="Z35" s="86">
        <v>0</v>
      </c>
      <c r="AA35" s="81">
        <f t="shared" ref="AA35:AA37" si="14">205239.97*Z35</f>
        <v>0</v>
      </c>
      <c r="AB35" s="86">
        <v>0</v>
      </c>
      <c r="AC35" s="81">
        <f t="shared" ref="AC35:AC37" si="15">39616.62*AB35</f>
        <v>0</v>
      </c>
    </row>
    <row r="36" spans="1:29" s="84" customFormat="1" x14ac:dyDescent="0.25">
      <c r="A36" s="94">
        <v>22</v>
      </c>
      <c r="B36" s="39" t="s">
        <v>83</v>
      </c>
      <c r="C36" s="85">
        <f t="shared" si="3"/>
        <v>0</v>
      </c>
      <c r="D36" s="83">
        <v>0</v>
      </c>
      <c r="E36" s="81">
        <f t="shared" si="4"/>
        <v>0</v>
      </c>
      <c r="F36" s="81">
        <f t="shared" si="9"/>
        <v>0</v>
      </c>
      <c r="G36" s="83">
        <v>0</v>
      </c>
      <c r="H36" s="81">
        <f t="shared" si="10"/>
        <v>0</v>
      </c>
      <c r="I36" s="86">
        <v>0</v>
      </c>
      <c r="J36" s="81">
        <f>420876.38*I36</f>
        <v>0</v>
      </c>
      <c r="K36" s="83">
        <v>0</v>
      </c>
      <c r="L36" s="81">
        <f t="shared" si="5"/>
        <v>0</v>
      </c>
      <c r="M36" s="83">
        <v>0</v>
      </c>
      <c r="N36" s="81">
        <f t="shared" si="6"/>
        <v>0</v>
      </c>
      <c r="O36" s="83">
        <v>0</v>
      </c>
      <c r="P36" s="81">
        <f t="shared" si="7"/>
        <v>0</v>
      </c>
      <c r="Q36" s="83">
        <v>0</v>
      </c>
      <c r="R36" s="46">
        <f t="shared" si="8"/>
        <v>0</v>
      </c>
      <c r="S36" s="85">
        <f t="shared" si="11"/>
        <v>0</v>
      </c>
      <c r="T36" s="86">
        <v>0</v>
      </c>
      <c r="U36" s="81">
        <v>0</v>
      </c>
      <c r="V36" s="86">
        <v>0</v>
      </c>
      <c r="W36" s="81">
        <f t="shared" si="12"/>
        <v>0</v>
      </c>
      <c r="X36" s="86">
        <v>0</v>
      </c>
      <c r="Y36" s="81">
        <f t="shared" si="13"/>
        <v>0</v>
      </c>
      <c r="Z36" s="86">
        <v>0</v>
      </c>
      <c r="AA36" s="81">
        <f t="shared" si="14"/>
        <v>0</v>
      </c>
      <c r="AB36" s="86">
        <v>0</v>
      </c>
      <c r="AC36" s="81">
        <f t="shared" si="15"/>
        <v>0</v>
      </c>
    </row>
    <row r="37" spans="1:29" s="84" customFormat="1" x14ac:dyDescent="0.25">
      <c r="A37" s="94">
        <v>23</v>
      </c>
      <c r="B37" s="39" t="s">
        <v>227</v>
      </c>
      <c r="C37" s="85">
        <f t="shared" si="3"/>
        <v>2663949.48</v>
      </c>
      <c r="D37" s="83">
        <v>200</v>
      </c>
      <c r="E37" s="81">
        <f t="shared" si="4"/>
        <v>283326</v>
      </c>
      <c r="F37" s="81">
        <f t="shared" si="9"/>
        <v>0</v>
      </c>
      <c r="G37" s="83">
        <v>0</v>
      </c>
      <c r="H37" s="81">
        <f t="shared" si="10"/>
        <v>0</v>
      </c>
      <c r="I37" s="86" t="s">
        <v>247</v>
      </c>
      <c r="J37" s="81">
        <v>0</v>
      </c>
      <c r="K37" s="83">
        <v>274</v>
      </c>
      <c r="L37" s="81">
        <f t="shared" si="5"/>
        <v>533647.88</v>
      </c>
      <c r="M37" s="83">
        <v>0</v>
      </c>
      <c r="N37" s="81">
        <f t="shared" si="6"/>
        <v>0</v>
      </c>
      <c r="O37" s="83">
        <v>720</v>
      </c>
      <c r="P37" s="81">
        <f t="shared" si="7"/>
        <v>1653645.6</v>
      </c>
      <c r="Q37" s="83">
        <v>250</v>
      </c>
      <c r="R37" s="46">
        <f t="shared" si="8"/>
        <v>193330</v>
      </c>
      <c r="S37" s="85">
        <f t="shared" si="11"/>
        <v>0</v>
      </c>
      <c r="T37" s="86">
        <v>0</v>
      </c>
      <c r="U37" s="81">
        <v>0</v>
      </c>
      <c r="V37" s="86">
        <v>0</v>
      </c>
      <c r="W37" s="81">
        <f t="shared" si="12"/>
        <v>0</v>
      </c>
      <c r="X37" s="86">
        <v>0</v>
      </c>
      <c r="Y37" s="81">
        <f t="shared" si="13"/>
        <v>0</v>
      </c>
      <c r="Z37" s="86">
        <v>0</v>
      </c>
      <c r="AA37" s="81">
        <f t="shared" si="14"/>
        <v>0</v>
      </c>
      <c r="AB37" s="86">
        <v>0</v>
      </c>
      <c r="AC37" s="81">
        <f t="shared" si="15"/>
        <v>0</v>
      </c>
    </row>
    <row r="38" spans="1:29" s="84" customFormat="1" x14ac:dyDescent="0.25">
      <c r="A38" s="94">
        <v>24</v>
      </c>
      <c r="B38" s="39" t="s">
        <v>224</v>
      </c>
      <c r="C38" s="108">
        <f t="shared" ref="C38:C80" si="16">E38+F38+L38+N38+P38+R38</f>
        <v>857532.21</v>
      </c>
      <c r="D38" s="83">
        <v>64</v>
      </c>
      <c r="E38" s="81">
        <f t="shared" si="4"/>
        <v>90664.320000000007</v>
      </c>
      <c r="F38" s="81">
        <f t="shared" ref="F38:F66" si="17">H38+J38</f>
        <v>0</v>
      </c>
      <c r="G38" s="83">
        <v>0</v>
      </c>
      <c r="H38" s="81">
        <f t="shared" ref="H38:H77" si="18">1797.68*G38</f>
        <v>0</v>
      </c>
      <c r="I38" s="86">
        <v>0</v>
      </c>
      <c r="J38" s="81">
        <f t="shared" ref="J38:J77" si="19">420876.38*I38</f>
        <v>0</v>
      </c>
      <c r="K38" s="83">
        <v>152</v>
      </c>
      <c r="L38" s="81">
        <f t="shared" si="5"/>
        <v>296038.24</v>
      </c>
      <c r="M38" s="83">
        <v>0</v>
      </c>
      <c r="N38" s="81">
        <f t="shared" si="6"/>
        <v>0</v>
      </c>
      <c r="O38" s="83">
        <v>205</v>
      </c>
      <c r="P38" s="81">
        <f t="shared" si="7"/>
        <v>470829.65</v>
      </c>
      <c r="Q38" s="83">
        <v>0</v>
      </c>
      <c r="R38" s="46">
        <f t="shared" si="8"/>
        <v>0</v>
      </c>
      <c r="S38" s="85">
        <f t="shared" ref="S38:S59" si="20">U38+W38+Y38+AA38+AC38</f>
        <v>0</v>
      </c>
      <c r="T38" s="86">
        <v>0</v>
      </c>
      <c r="U38" s="81">
        <f t="shared" ref="U38:U77" si="21">205239.97*T38</f>
        <v>0</v>
      </c>
      <c r="V38" s="86">
        <v>0</v>
      </c>
      <c r="W38" s="81">
        <f t="shared" ref="W38:W77" si="22">40384.45*V38</f>
        <v>0</v>
      </c>
      <c r="X38" s="86">
        <v>0</v>
      </c>
      <c r="Y38" s="81">
        <f t="shared" ref="Y38:Y77" si="23">241307.44*X38</f>
        <v>0</v>
      </c>
      <c r="Z38" s="86">
        <v>0</v>
      </c>
      <c r="AA38" s="81">
        <f t="shared" ref="AA38:AA77" si="24">205239.97*Z38</f>
        <v>0</v>
      </c>
      <c r="AB38" s="86">
        <v>0</v>
      </c>
      <c r="AC38" s="81">
        <f t="shared" ref="AC38:AC77" si="25">39616.62*AB38</f>
        <v>0</v>
      </c>
    </row>
    <row r="39" spans="1:29" s="84" customFormat="1" x14ac:dyDescent="0.25">
      <c r="A39" s="94">
        <v>25</v>
      </c>
      <c r="B39" s="39" t="s">
        <v>246</v>
      </c>
      <c r="C39" s="108">
        <f t="shared" si="16"/>
        <v>0</v>
      </c>
      <c r="D39" s="83">
        <v>0</v>
      </c>
      <c r="E39" s="81">
        <f t="shared" si="4"/>
        <v>0</v>
      </c>
      <c r="F39" s="81">
        <f t="shared" si="17"/>
        <v>0</v>
      </c>
      <c r="G39" s="83">
        <v>0</v>
      </c>
      <c r="H39" s="81">
        <f t="shared" si="18"/>
        <v>0</v>
      </c>
      <c r="I39" s="86">
        <v>0</v>
      </c>
      <c r="J39" s="81">
        <f t="shared" si="19"/>
        <v>0</v>
      </c>
      <c r="K39" s="83">
        <v>0</v>
      </c>
      <c r="L39" s="81">
        <f t="shared" si="5"/>
        <v>0</v>
      </c>
      <c r="M39" s="83">
        <v>0</v>
      </c>
      <c r="N39" s="81">
        <f t="shared" si="6"/>
        <v>0</v>
      </c>
      <c r="O39" s="83">
        <v>0</v>
      </c>
      <c r="P39" s="81">
        <f t="shared" si="7"/>
        <v>0</v>
      </c>
      <c r="Q39" s="83">
        <v>0</v>
      </c>
      <c r="R39" s="46">
        <f t="shared" si="8"/>
        <v>0</v>
      </c>
      <c r="S39" s="85">
        <f t="shared" si="20"/>
        <v>0</v>
      </c>
      <c r="T39" s="86">
        <v>0</v>
      </c>
      <c r="U39" s="81">
        <f t="shared" si="21"/>
        <v>0</v>
      </c>
      <c r="V39" s="86">
        <v>0</v>
      </c>
      <c r="W39" s="81">
        <f t="shared" si="22"/>
        <v>0</v>
      </c>
      <c r="X39" s="86">
        <v>0</v>
      </c>
      <c r="Y39" s="81">
        <f t="shared" si="23"/>
        <v>0</v>
      </c>
      <c r="Z39" s="86">
        <v>0</v>
      </c>
      <c r="AA39" s="81">
        <f t="shared" si="24"/>
        <v>0</v>
      </c>
      <c r="AB39" s="86">
        <v>0</v>
      </c>
      <c r="AC39" s="81">
        <f t="shared" si="25"/>
        <v>0</v>
      </c>
    </row>
    <row r="40" spans="1:29" s="84" customFormat="1" x14ac:dyDescent="0.25">
      <c r="A40" s="94">
        <v>26</v>
      </c>
      <c r="B40" s="39" t="s">
        <v>233</v>
      </c>
      <c r="C40" s="108">
        <f t="shared" si="16"/>
        <v>0</v>
      </c>
      <c r="D40" s="83">
        <v>0</v>
      </c>
      <c r="E40" s="81">
        <f t="shared" si="4"/>
        <v>0</v>
      </c>
      <c r="F40" s="81">
        <f t="shared" si="17"/>
        <v>0</v>
      </c>
      <c r="G40" s="83">
        <v>0</v>
      </c>
      <c r="H40" s="81">
        <f t="shared" si="18"/>
        <v>0</v>
      </c>
      <c r="I40" s="86">
        <v>0</v>
      </c>
      <c r="J40" s="81">
        <f t="shared" si="19"/>
        <v>0</v>
      </c>
      <c r="K40" s="83">
        <v>0</v>
      </c>
      <c r="L40" s="81">
        <f t="shared" si="5"/>
        <v>0</v>
      </c>
      <c r="M40" s="83">
        <v>0</v>
      </c>
      <c r="N40" s="81">
        <f t="shared" si="6"/>
        <v>0</v>
      </c>
      <c r="O40" s="83">
        <v>0</v>
      </c>
      <c r="P40" s="81">
        <f t="shared" si="7"/>
        <v>0</v>
      </c>
      <c r="Q40" s="83">
        <v>0</v>
      </c>
      <c r="R40" s="46">
        <f t="shared" si="8"/>
        <v>0</v>
      </c>
      <c r="S40" s="85">
        <f t="shared" si="20"/>
        <v>0</v>
      </c>
      <c r="T40" s="86">
        <v>0</v>
      </c>
      <c r="U40" s="81">
        <v>0</v>
      </c>
      <c r="V40" s="86">
        <v>0</v>
      </c>
      <c r="W40" s="81">
        <v>0</v>
      </c>
      <c r="X40" s="86">
        <v>0</v>
      </c>
      <c r="Y40" s="81">
        <v>0</v>
      </c>
      <c r="Z40" s="86">
        <v>0</v>
      </c>
      <c r="AA40" s="81">
        <v>0</v>
      </c>
      <c r="AB40" s="86">
        <v>0</v>
      </c>
      <c r="AC40" s="81">
        <v>0</v>
      </c>
    </row>
    <row r="41" spans="1:29" s="84" customFormat="1" x14ac:dyDescent="0.25">
      <c r="A41" s="94">
        <v>27</v>
      </c>
      <c r="B41" s="79" t="s">
        <v>98</v>
      </c>
      <c r="C41" s="108">
        <f t="shared" si="16"/>
        <v>3216662.83</v>
      </c>
      <c r="D41" s="83">
        <v>238</v>
      </c>
      <c r="E41" s="81">
        <f t="shared" si="4"/>
        <v>337157.94</v>
      </c>
      <c r="F41" s="81">
        <f t="shared" si="17"/>
        <v>0</v>
      </c>
      <c r="G41" s="83">
        <v>0</v>
      </c>
      <c r="H41" s="81">
        <f t="shared" si="18"/>
        <v>0</v>
      </c>
      <c r="I41" s="86">
        <v>0</v>
      </c>
      <c r="J41" s="81">
        <f t="shared" si="19"/>
        <v>0</v>
      </c>
      <c r="K41" s="83">
        <v>806</v>
      </c>
      <c r="L41" s="81">
        <f t="shared" si="5"/>
        <v>1569781.72</v>
      </c>
      <c r="M41" s="83">
        <v>161</v>
      </c>
      <c r="N41" s="81">
        <f t="shared" si="6"/>
        <v>362406.17</v>
      </c>
      <c r="O41" s="83">
        <v>0</v>
      </c>
      <c r="P41" s="81">
        <f t="shared" si="7"/>
        <v>0</v>
      </c>
      <c r="Q41" s="83">
        <v>1225</v>
      </c>
      <c r="R41" s="46">
        <f t="shared" si="8"/>
        <v>947317.00000000012</v>
      </c>
      <c r="S41" s="85">
        <f t="shared" si="20"/>
        <v>0</v>
      </c>
      <c r="T41" s="86">
        <v>0</v>
      </c>
      <c r="U41" s="81">
        <f t="shared" si="21"/>
        <v>0</v>
      </c>
      <c r="V41" s="86">
        <v>0</v>
      </c>
      <c r="W41" s="81">
        <f t="shared" ref="W41:W43" si="26">42403.67*V41</f>
        <v>0</v>
      </c>
      <c r="X41" s="86">
        <v>0</v>
      </c>
      <c r="Y41" s="81">
        <f t="shared" ref="Y41:Y45" si="27">253372.82*X41</f>
        <v>0</v>
      </c>
      <c r="Z41" s="86">
        <v>0</v>
      </c>
      <c r="AA41" s="81">
        <f t="shared" si="24"/>
        <v>0</v>
      </c>
      <c r="AB41" s="86">
        <v>0</v>
      </c>
      <c r="AC41" s="81">
        <f t="shared" si="25"/>
        <v>0</v>
      </c>
    </row>
    <row r="42" spans="1:29" s="84" customFormat="1" x14ac:dyDescent="0.25">
      <c r="A42" s="94">
        <v>28</v>
      </c>
      <c r="B42" s="39" t="s">
        <v>100</v>
      </c>
      <c r="C42" s="108">
        <f t="shared" si="16"/>
        <v>2712756.48</v>
      </c>
      <c r="D42" s="83">
        <v>452</v>
      </c>
      <c r="E42" s="81">
        <f t="shared" si="4"/>
        <v>640316.76</v>
      </c>
      <c r="F42" s="81">
        <f t="shared" si="17"/>
        <v>0</v>
      </c>
      <c r="G42" s="83">
        <v>0</v>
      </c>
      <c r="H42" s="81">
        <f t="shared" si="18"/>
        <v>0</v>
      </c>
      <c r="I42" s="86">
        <v>0</v>
      </c>
      <c r="J42" s="81">
        <f t="shared" si="19"/>
        <v>0</v>
      </c>
      <c r="K42" s="83">
        <v>806</v>
      </c>
      <c r="L42" s="81">
        <f t="shared" si="5"/>
        <v>1569781.72</v>
      </c>
      <c r="M42" s="83">
        <v>0</v>
      </c>
      <c r="N42" s="81">
        <f t="shared" si="6"/>
        <v>0</v>
      </c>
      <c r="O42" s="83">
        <v>0</v>
      </c>
      <c r="P42" s="81">
        <f t="shared" si="7"/>
        <v>0</v>
      </c>
      <c r="Q42" s="83">
        <v>650</v>
      </c>
      <c r="R42" s="46">
        <f t="shared" si="8"/>
        <v>502658.00000000006</v>
      </c>
      <c r="S42" s="85">
        <f t="shared" si="20"/>
        <v>0</v>
      </c>
      <c r="T42" s="86">
        <v>0</v>
      </c>
      <c r="U42" s="81">
        <f t="shared" si="21"/>
        <v>0</v>
      </c>
      <c r="V42" s="86">
        <v>0</v>
      </c>
      <c r="W42" s="81">
        <f t="shared" si="26"/>
        <v>0</v>
      </c>
      <c r="X42" s="86">
        <v>0</v>
      </c>
      <c r="Y42" s="81">
        <f t="shared" si="27"/>
        <v>0</v>
      </c>
      <c r="Z42" s="86">
        <v>0</v>
      </c>
      <c r="AA42" s="81">
        <f t="shared" si="24"/>
        <v>0</v>
      </c>
      <c r="AB42" s="86">
        <v>0</v>
      </c>
      <c r="AC42" s="81">
        <f t="shared" si="25"/>
        <v>0</v>
      </c>
    </row>
    <row r="43" spans="1:29" s="84" customFormat="1" x14ac:dyDescent="0.25">
      <c r="A43" s="94">
        <v>29</v>
      </c>
      <c r="B43" s="39" t="s">
        <v>101</v>
      </c>
      <c r="C43" s="108">
        <f t="shared" si="16"/>
        <v>2779446.64</v>
      </c>
      <c r="D43" s="83">
        <v>238</v>
      </c>
      <c r="E43" s="81">
        <f t="shared" si="4"/>
        <v>337157.94</v>
      </c>
      <c r="F43" s="81">
        <f t="shared" si="17"/>
        <v>0</v>
      </c>
      <c r="G43" s="83">
        <v>0</v>
      </c>
      <c r="H43" s="81">
        <f t="shared" si="18"/>
        <v>0</v>
      </c>
      <c r="I43" s="86">
        <v>0</v>
      </c>
      <c r="J43" s="81">
        <f t="shared" si="19"/>
        <v>0</v>
      </c>
      <c r="K43" s="83">
        <v>806</v>
      </c>
      <c r="L43" s="81">
        <f t="shared" si="5"/>
        <v>1569781.72</v>
      </c>
      <c r="M43" s="83">
        <v>154</v>
      </c>
      <c r="N43" s="81">
        <f t="shared" si="6"/>
        <v>346649.37999999995</v>
      </c>
      <c r="O43" s="83">
        <v>0</v>
      </c>
      <c r="P43" s="81">
        <f t="shared" si="7"/>
        <v>0</v>
      </c>
      <c r="Q43" s="83">
        <v>680</v>
      </c>
      <c r="R43" s="46">
        <f t="shared" si="8"/>
        <v>525857.6</v>
      </c>
      <c r="S43" s="85">
        <f t="shared" si="20"/>
        <v>0</v>
      </c>
      <c r="T43" s="86">
        <v>0</v>
      </c>
      <c r="U43" s="81">
        <f t="shared" si="21"/>
        <v>0</v>
      </c>
      <c r="V43" s="86">
        <v>0</v>
      </c>
      <c r="W43" s="81">
        <f t="shared" si="26"/>
        <v>0</v>
      </c>
      <c r="X43" s="86">
        <v>0</v>
      </c>
      <c r="Y43" s="81">
        <f t="shared" si="27"/>
        <v>0</v>
      </c>
      <c r="Z43" s="86">
        <v>0</v>
      </c>
      <c r="AA43" s="81">
        <f t="shared" si="24"/>
        <v>0</v>
      </c>
      <c r="AB43" s="86">
        <v>0</v>
      </c>
      <c r="AC43" s="81">
        <f t="shared" si="25"/>
        <v>0</v>
      </c>
    </row>
    <row r="44" spans="1:29" x14ac:dyDescent="0.25">
      <c r="A44" s="94">
        <v>30</v>
      </c>
      <c r="B44" s="79" t="s">
        <v>200</v>
      </c>
      <c r="C44" s="85">
        <f>E44+F44+L44+N44+P44+R44</f>
        <v>1104274.8800000001</v>
      </c>
      <c r="D44" s="83">
        <v>130</v>
      </c>
      <c r="E44" s="81">
        <f t="shared" si="4"/>
        <v>184161.90000000002</v>
      </c>
      <c r="F44" s="81">
        <f t="shared" si="17"/>
        <v>0</v>
      </c>
      <c r="G44" s="83">
        <v>0</v>
      </c>
      <c r="H44" s="81">
        <f t="shared" si="18"/>
        <v>0</v>
      </c>
      <c r="I44" s="86">
        <v>0</v>
      </c>
      <c r="J44" s="81">
        <f t="shared" si="19"/>
        <v>0</v>
      </c>
      <c r="K44" s="83">
        <v>374</v>
      </c>
      <c r="L44" s="81">
        <f t="shared" si="5"/>
        <v>728409.88</v>
      </c>
      <c r="M44" s="83">
        <v>46</v>
      </c>
      <c r="N44" s="81">
        <f t="shared" si="6"/>
        <v>103544.62</v>
      </c>
      <c r="O44" s="83">
        <v>0</v>
      </c>
      <c r="P44" s="81">
        <f t="shared" si="7"/>
        <v>0</v>
      </c>
      <c r="Q44" s="83">
        <v>114</v>
      </c>
      <c r="R44" s="46">
        <f t="shared" si="8"/>
        <v>88158.48000000001</v>
      </c>
      <c r="S44" s="85">
        <f>U44+W44+Y44+AA44+AC44</f>
        <v>0</v>
      </c>
      <c r="T44" s="41">
        <v>0</v>
      </c>
      <c r="U44" s="81">
        <f>215501.97*T44</f>
        <v>0</v>
      </c>
      <c r="V44" s="41">
        <v>0</v>
      </c>
      <c r="W44" s="81">
        <f>42403.67*V44</f>
        <v>0</v>
      </c>
      <c r="X44" s="41">
        <v>0</v>
      </c>
      <c r="Y44" s="81">
        <f>253372.82*X44</f>
        <v>0</v>
      </c>
      <c r="Z44" s="41">
        <v>0</v>
      </c>
      <c r="AA44" s="81">
        <f>215501.97*Z44</f>
        <v>0</v>
      </c>
      <c r="AB44" s="86">
        <v>0</v>
      </c>
      <c r="AC44" s="81">
        <f>41597.45*AB44</f>
        <v>0</v>
      </c>
    </row>
    <row r="45" spans="1:29" s="84" customFormat="1" x14ac:dyDescent="0.25">
      <c r="A45" s="94">
        <v>31</v>
      </c>
      <c r="B45" s="39" t="s">
        <v>228</v>
      </c>
      <c r="C45" s="108">
        <f t="shared" si="16"/>
        <v>1444965.54</v>
      </c>
      <c r="D45" s="83">
        <v>100</v>
      </c>
      <c r="E45" s="81">
        <f t="shared" si="4"/>
        <v>141663</v>
      </c>
      <c r="F45" s="81">
        <f t="shared" si="17"/>
        <v>0</v>
      </c>
      <c r="G45" s="83">
        <v>0</v>
      </c>
      <c r="H45" s="81">
        <f t="shared" si="18"/>
        <v>0</v>
      </c>
      <c r="I45" s="86">
        <v>0</v>
      </c>
      <c r="J45" s="81">
        <f t="shared" si="19"/>
        <v>0</v>
      </c>
      <c r="K45" s="83">
        <v>100</v>
      </c>
      <c r="L45" s="81">
        <f t="shared" si="5"/>
        <v>194762</v>
      </c>
      <c r="M45" s="83">
        <v>0</v>
      </c>
      <c r="N45" s="81">
        <f t="shared" si="6"/>
        <v>0</v>
      </c>
      <c r="O45" s="83">
        <v>450</v>
      </c>
      <c r="P45" s="81">
        <f t="shared" si="7"/>
        <v>1033528.5</v>
      </c>
      <c r="Q45" s="83">
        <v>97</v>
      </c>
      <c r="R45" s="46">
        <f t="shared" si="8"/>
        <v>75012.040000000008</v>
      </c>
      <c r="S45" s="85">
        <f t="shared" si="20"/>
        <v>0</v>
      </c>
      <c r="T45" s="86">
        <v>0</v>
      </c>
      <c r="U45" s="81">
        <f t="shared" si="21"/>
        <v>0</v>
      </c>
      <c r="V45" s="86">
        <v>0</v>
      </c>
      <c r="W45" s="81">
        <f t="shared" si="22"/>
        <v>0</v>
      </c>
      <c r="X45" s="86">
        <v>0</v>
      </c>
      <c r="Y45" s="81">
        <f t="shared" si="27"/>
        <v>0</v>
      </c>
      <c r="Z45" s="86">
        <v>0</v>
      </c>
      <c r="AA45" s="81">
        <f t="shared" si="24"/>
        <v>0</v>
      </c>
      <c r="AB45" s="86">
        <v>0</v>
      </c>
      <c r="AC45" s="81">
        <f t="shared" si="25"/>
        <v>0</v>
      </c>
    </row>
    <row r="46" spans="1:29" s="84" customFormat="1" x14ac:dyDescent="0.25">
      <c r="A46" s="94">
        <v>32</v>
      </c>
      <c r="B46" s="39" t="s">
        <v>236</v>
      </c>
      <c r="C46" s="108">
        <f t="shared" si="16"/>
        <v>0</v>
      </c>
      <c r="D46" s="83">
        <v>0</v>
      </c>
      <c r="E46" s="81">
        <f t="shared" si="4"/>
        <v>0</v>
      </c>
      <c r="F46" s="81">
        <f t="shared" si="17"/>
        <v>0</v>
      </c>
      <c r="G46" s="83">
        <v>0</v>
      </c>
      <c r="H46" s="81">
        <f t="shared" si="18"/>
        <v>0</v>
      </c>
      <c r="I46" s="86">
        <v>0</v>
      </c>
      <c r="J46" s="81">
        <f t="shared" si="19"/>
        <v>0</v>
      </c>
      <c r="K46" s="83">
        <v>0</v>
      </c>
      <c r="L46" s="81">
        <f t="shared" si="5"/>
        <v>0</v>
      </c>
      <c r="M46" s="83">
        <v>0</v>
      </c>
      <c r="N46" s="81">
        <f t="shared" si="6"/>
        <v>0</v>
      </c>
      <c r="O46" s="83">
        <v>0</v>
      </c>
      <c r="P46" s="81">
        <f t="shared" si="7"/>
        <v>0</v>
      </c>
      <c r="Q46" s="83">
        <v>0</v>
      </c>
      <c r="R46" s="46">
        <f t="shared" si="8"/>
        <v>0</v>
      </c>
      <c r="S46" s="85">
        <f t="shared" si="20"/>
        <v>0</v>
      </c>
      <c r="T46" s="86">
        <v>0</v>
      </c>
      <c r="U46" s="81">
        <f t="shared" si="21"/>
        <v>0</v>
      </c>
      <c r="V46" s="86">
        <v>0</v>
      </c>
      <c r="W46" s="81">
        <v>0</v>
      </c>
      <c r="X46" s="86">
        <v>0</v>
      </c>
      <c r="Y46" s="81">
        <v>0</v>
      </c>
      <c r="Z46" s="86">
        <v>0</v>
      </c>
      <c r="AA46" s="81">
        <v>0</v>
      </c>
      <c r="AB46" s="86">
        <v>0</v>
      </c>
      <c r="AC46" s="81">
        <f t="shared" si="25"/>
        <v>0</v>
      </c>
    </row>
    <row r="47" spans="1:29" s="84" customFormat="1" x14ac:dyDescent="0.25">
      <c r="A47" s="94">
        <v>33</v>
      </c>
      <c r="B47" s="79" t="s">
        <v>206</v>
      </c>
      <c r="C47" s="85">
        <f>E47+F47+L47+N47+P47+R47</f>
        <v>1188148.28</v>
      </c>
      <c r="D47" s="83">
        <v>0</v>
      </c>
      <c r="E47" s="81">
        <f t="shared" si="4"/>
        <v>0</v>
      </c>
      <c r="F47" s="81">
        <f t="shared" si="17"/>
        <v>0</v>
      </c>
      <c r="G47" s="83">
        <v>0</v>
      </c>
      <c r="H47" s="81">
        <f t="shared" si="18"/>
        <v>0</v>
      </c>
      <c r="I47" s="86">
        <v>0</v>
      </c>
      <c r="J47" s="81">
        <f>441920.2*I47</f>
        <v>0</v>
      </c>
      <c r="K47" s="83">
        <v>202</v>
      </c>
      <c r="L47" s="81">
        <f t="shared" si="5"/>
        <v>393419.24</v>
      </c>
      <c r="M47" s="83">
        <v>20</v>
      </c>
      <c r="N47" s="81">
        <f t="shared" si="6"/>
        <v>45019.399999999994</v>
      </c>
      <c r="O47" s="83">
        <v>284</v>
      </c>
      <c r="P47" s="81">
        <f t="shared" si="7"/>
        <v>652271.31999999995</v>
      </c>
      <c r="Q47" s="83">
        <v>126</v>
      </c>
      <c r="R47" s="46">
        <f t="shared" si="8"/>
        <v>97438.32</v>
      </c>
      <c r="S47" s="85">
        <f>U47+W47+Y47+AA47+AC47</f>
        <v>0</v>
      </c>
      <c r="T47" s="86">
        <v>0</v>
      </c>
      <c r="U47" s="81">
        <f>215501.97*T47</f>
        <v>0</v>
      </c>
      <c r="V47" s="86">
        <v>0</v>
      </c>
      <c r="W47" s="81">
        <f>42403.67*V47</f>
        <v>0</v>
      </c>
      <c r="X47" s="86">
        <v>0</v>
      </c>
      <c r="Y47" s="81">
        <f>253372.82*X47</f>
        <v>0</v>
      </c>
      <c r="Z47" s="86">
        <v>0</v>
      </c>
      <c r="AA47" s="81">
        <f>215501.97*Z47</f>
        <v>0</v>
      </c>
      <c r="AB47" s="86">
        <v>0</v>
      </c>
      <c r="AC47" s="81">
        <f>41597.45*AB47</f>
        <v>0</v>
      </c>
    </row>
    <row r="48" spans="1:29" x14ac:dyDescent="0.25">
      <c r="A48" s="94">
        <v>34</v>
      </c>
      <c r="B48" s="39" t="s">
        <v>234</v>
      </c>
      <c r="C48" s="108">
        <f t="shared" si="16"/>
        <v>424595.24</v>
      </c>
      <c r="D48" s="83">
        <v>64</v>
      </c>
      <c r="E48" s="81">
        <f t="shared" si="4"/>
        <v>90664.320000000007</v>
      </c>
      <c r="F48" s="81">
        <f t="shared" si="17"/>
        <v>0</v>
      </c>
      <c r="G48" s="83">
        <v>0</v>
      </c>
      <c r="H48" s="81">
        <f t="shared" si="18"/>
        <v>0</v>
      </c>
      <c r="I48" s="86">
        <v>0</v>
      </c>
      <c r="J48" s="81">
        <f t="shared" si="19"/>
        <v>0</v>
      </c>
      <c r="K48" s="83">
        <v>152</v>
      </c>
      <c r="L48" s="81">
        <f t="shared" si="5"/>
        <v>296038.24</v>
      </c>
      <c r="M48" s="83">
        <v>0</v>
      </c>
      <c r="N48" s="81">
        <f t="shared" si="6"/>
        <v>0</v>
      </c>
      <c r="O48" s="83">
        <v>0</v>
      </c>
      <c r="P48" s="81">
        <f t="shared" si="7"/>
        <v>0</v>
      </c>
      <c r="Q48" s="83">
        <v>49</v>
      </c>
      <c r="R48" s="46">
        <f t="shared" si="8"/>
        <v>37892.68</v>
      </c>
      <c r="S48" s="85">
        <f t="shared" si="20"/>
        <v>0</v>
      </c>
      <c r="T48" s="41">
        <v>0</v>
      </c>
      <c r="U48" s="81">
        <f t="shared" si="21"/>
        <v>0</v>
      </c>
      <c r="V48" s="41">
        <v>0</v>
      </c>
      <c r="W48" s="81">
        <v>0</v>
      </c>
      <c r="X48" s="41">
        <v>0</v>
      </c>
      <c r="Y48" s="81">
        <v>0</v>
      </c>
      <c r="Z48" s="41">
        <v>0</v>
      </c>
      <c r="AA48" s="81">
        <f t="shared" si="24"/>
        <v>0</v>
      </c>
      <c r="AB48" s="41">
        <v>0</v>
      </c>
      <c r="AC48" s="81">
        <f>39616.62*AB48</f>
        <v>0</v>
      </c>
    </row>
    <row r="49" spans="1:29" x14ac:dyDescent="0.25">
      <c r="A49" s="94">
        <v>35</v>
      </c>
      <c r="B49" s="39" t="s">
        <v>248</v>
      </c>
      <c r="C49" s="108">
        <f t="shared" si="16"/>
        <v>286533.86</v>
      </c>
      <c r="D49" s="83">
        <v>98</v>
      </c>
      <c r="E49" s="81">
        <f t="shared" si="4"/>
        <v>138829.74000000002</v>
      </c>
      <c r="F49" s="81">
        <f t="shared" si="17"/>
        <v>0</v>
      </c>
      <c r="G49" s="83">
        <v>0</v>
      </c>
      <c r="H49" s="81">
        <f t="shared" si="18"/>
        <v>0</v>
      </c>
      <c r="I49" s="86">
        <v>0</v>
      </c>
      <c r="J49" s="81">
        <f t="shared" si="19"/>
        <v>0</v>
      </c>
      <c r="K49" s="83">
        <v>0</v>
      </c>
      <c r="L49" s="81">
        <f t="shared" si="5"/>
        <v>0</v>
      </c>
      <c r="M49" s="83">
        <v>0</v>
      </c>
      <c r="N49" s="81">
        <f t="shared" si="6"/>
        <v>0</v>
      </c>
      <c r="O49" s="83">
        <v>0</v>
      </c>
      <c r="P49" s="81">
        <f t="shared" si="7"/>
        <v>0</v>
      </c>
      <c r="Q49" s="83">
        <v>191</v>
      </c>
      <c r="R49" s="46">
        <f t="shared" si="8"/>
        <v>147704.12</v>
      </c>
      <c r="S49" s="85">
        <f t="shared" si="20"/>
        <v>0</v>
      </c>
      <c r="T49" s="41">
        <v>0</v>
      </c>
      <c r="U49" s="81">
        <f t="shared" si="21"/>
        <v>0</v>
      </c>
      <c r="V49" s="41">
        <v>0</v>
      </c>
      <c r="W49" s="81">
        <v>0</v>
      </c>
      <c r="X49" s="41">
        <v>0</v>
      </c>
      <c r="Y49" s="81">
        <v>0</v>
      </c>
      <c r="Z49" s="41">
        <v>0</v>
      </c>
      <c r="AA49" s="81">
        <f t="shared" si="24"/>
        <v>0</v>
      </c>
      <c r="AB49" s="41">
        <v>0</v>
      </c>
      <c r="AC49" s="81">
        <f t="shared" ref="AC49:AC50" si="28">39616.62*AB49</f>
        <v>0</v>
      </c>
    </row>
    <row r="50" spans="1:29" x14ac:dyDescent="0.25">
      <c r="A50" s="94">
        <v>36</v>
      </c>
      <c r="B50" s="39" t="s">
        <v>156</v>
      </c>
      <c r="C50" s="108">
        <f t="shared" si="16"/>
        <v>759793.8</v>
      </c>
      <c r="D50" s="83">
        <v>55</v>
      </c>
      <c r="E50" s="81">
        <f t="shared" si="4"/>
        <v>77914.650000000009</v>
      </c>
      <c r="F50" s="81">
        <f t="shared" si="17"/>
        <v>0</v>
      </c>
      <c r="G50" s="83">
        <v>0</v>
      </c>
      <c r="H50" s="81">
        <f t="shared" si="18"/>
        <v>0</v>
      </c>
      <c r="I50" s="86">
        <v>0</v>
      </c>
      <c r="J50" s="81">
        <f t="shared" si="19"/>
        <v>0</v>
      </c>
      <c r="K50" s="83">
        <v>116</v>
      </c>
      <c r="L50" s="81">
        <f t="shared" si="5"/>
        <v>225923.91999999998</v>
      </c>
      <c r="M50" s="83">
        <v>30</v>
      </c>
      <c r="N50" s="81">
        <f t="shared" si="6"/>
        <v>67529.099999999991</v>
      </c>
      <c r="O50" s="83">
        <v>157</v>
      </c>
      <c r="P50" s="81">
        <f t="shared" si="7"/>
        <v>360586.61</v>
      </c>
      <c r="Q50" s="83">
        <v>36</v>
      </c>
      <c r="R50" s="46">
        <f t="shared" si="8"/>
        <v>27839.52</v>
      </c>
      <c r="S50" s="85">
        <f t="shared" si="20"/>
        <v>0</v>
      </c>
      <c r="T50" s="41">
        <v>0</v>
      </c>
      <c r="U50" s="81">
        <f t="shared" si="21"/>
        <v>0</v>
      </c>
      <c r="V50" s="41">
        <v>0</v>
      </c>
      <c r="W50" s="81">
        <v>0</v>
      </c>
      <c r="X50" s="41">
        <v>0</v>
      </c>
      <c r="Y50" s="81">
        <f t="shared" si="23"/>
        <v>0</v>
      </c>
      <c r="Z50" s="41">
        <v>0</v>
      </c>
      <c r="AA50" s="81">
        <f t="shared" si="24"/>
        <v>0</v>
      </c>
      <c r="AB50" s="41">
        <v>0</v>
      </c>
      <c r="AC50" s="81">
        <f t="shared" si="28"/>
        <v>0</v>
      </c>
    </row>
    <row r="51" spans="1:29" x14ac:dyDescent="0.25">
      <c r="A51" s="94">
        <v>37</v>
      </c>
      <c r="B51" s="39" t="s">
        <v>157</v>
      </c>
      <c r="C51" s="108">
        <f t="shared" si="16"/>
        <v>281529.37</v>
      </c>
      <c r="D51" s="83">
        <v>46</v>
      </c>
      <c r="E51" s="81">
        <f t="shared" si="4"/>
        <v>65164.98</v>
      </c>
      <c r="F51" s="81">
        <f t="shared" si="17"/>
        <v>0</v>
      </c>
      <c r="G51" s="83">
        <v>0</v>
      </c>
      <c r="H51" s="81">
        <f t="shared" si="18"/>
        <v>0</v>
      </c>
      <c r="I51" s="86">
        <v>0</v>
      </c>
      <c r="J51" s="81">
        <f t="shared" si="19"/>
        <v>0</v>
      </c>
      <c r="K51" s="83">
        <v>80</v>
      </c>
      <c r="L51" s="81">
        <f t="shared" si="5"/>
        <v>155809.59999999998</v>
      </c>
      <c r="M51" s="83">
        <v>19</v>
      </c>
      <c r="N51" s="81">
        <f t="shared" si="6"/>
        <v>42768.429999999993</v>
      </c>
      <c r="O51" s="83">
        <v>0</v>
      </c>
      <c r="P51" s="81">
        <f t="shared" si="7"/>
        <v>0</v>
      </c>
      <c r="Q51" s="83">
        <v>23</v>
      </c>
      <c r="R51" s="46">
        <f t="shared" si="8"/>
        <v>17786.36</v>
      </c>
      <c r="S51" s="85">
        <f t="shared" si="20"/>
        <v>0</v>
      </c>
      <c r="T51" s="41">
        <v>0</v>
      </c>
      <c r="U51" s="81">
        <f t="shared" si="21"/>
        <v>0</v>
      </c>
      <c r="V51" s="41">
        <v>0</v>
      </c>
      <c r="W51" s="81">
        <f t="shared" si="22"/>
        <v>0</v>
      </c>
      <c r="X51" s="41">
        <v>0</v>
      </c>
      <c r="Y51" s="81">
        <f t="shared" si="23"/>
        <v>0</v>
      </c>
      <c r="Z51" s="41">
        <v>0</v>
      </c>
      <c r="AA51" s="81">
        <f t="shared" si="24"/>
        <v>0</v>
      </c>
      <c r="AB51" s="41">
        <v>0</v>
      </c>
      <c r="AC51" s="81">
        <f t="shared" si="25"/>
        <v>0</v>
      </c>
    </row>
    <row r="52" spans="1:29" x14ac:dyDescent="0.25">
      <c r="A52" s="94">
        <v>38</v>
      </c>
      <c r="B52" s="39" t="s">
        <v>175</v>
      </c>
      <c r="C52" s="85">
        <f>E52+F52+L52+N52+P52+R52</f>
        <v>1959302.6999999997</v>
      </c>
      <c r="D52" s="83">
        <v>105</v>
      </c>
      <c r="E52" s="81">
        <f t="shared" si="4"/>
        <v>148746.15000000002</v>
      </c>
      <c r="F52" s="81">
        <f t="shared" si="17"/>
        <v>0</v>
      </c>
      <c r="G52" s="83">
        <v>0</v>
      </c>
      <c r="H52" s="81">
        <f>1887.56*G52</f>
        <v>0</v>
      </c>
      <c r="I52" s="86">
        <v>0</v>
      </c>
      <c r="J52" s="81">
        <f>441920.2*I52</f>
        <v>0</v>
      </c>
      <c r="K52" s="83">
        <v>288</v>
      </c>
      <c r="L52" s="81">
        <f t="shared" si="5"/>
        <v>560914.55999999994</v>
      </c>
      <c r="M52" s="83">
        <v>64</v>
      </c>
      <c r="N52" s="81">
        <f t="shared" si="6"/>
        <v>144062.07999999999</v>
      </c>
      <c r="O52" s="83">
        <v>411</v>
      </c>
      <c r="P52" s="81">
        <f t="shared" si="7"/>
        <v>943956.03</v>
      </c>
      <c r="Q52" s="83">
        <v>209</v>
      </c>
      <c r="R52" s="46">
        <f t="shared" si="8"/>
        <v>161623.88</v>
      </c>
      <c r="S52" s="85">
        <f>U52+W52+Y52+AA52+AC52</f>
        <v>0</v>
      </c>
      <c r="T52" s="41">
        <v>0</v>
      </c>
      <c r="U52" s="81">
        <f>215501.97*T52</f>
        <v>0</v>
      </c>
      <c r="V52" s="41">
        <v>0</v>
      </c>
      <c r="W52" s="81">
        <f>42403.67*V52</f>
        <v>0</v>
      </c>
      <c r="X52" s="41">
        <v>0</v>
      </c>
      <c r="Y52" s="81">
        <f>253372.82*X52</f>
        <v>0</v>
      </c>
      <c r="Z52" s="41">
        <v>0</v>
      </c>
      <c r="AA52" s="81">
        <f>215501.97*Z52</f>
        <v>0</v>
      </c>
      <c r="AB52" s="86">
        <v>0</v>
      </c>
      <c r="AC52" s="81">
        <f>41597.45*AB52</f>
        <v>0</v>
      </c>
    </row>
    <row r="53" spans="1:29" x14ac:dyDescent="0.25">
      <c r="A53" s="94">
        <v>39</v>
      </c>
      <c r="B53" s="39" t="s">
        <v>158</v>
      </c>
      <c r="C53" s="108">
        <f t="shared" si="16"/>
        <v>369944.58</v>
      </c>
      <c r="D53" s="83">
        <v>55</v>
      </c>
      <c r="E53" s="81">
        <f t="shared" si="4"/>
        <v>77914.650000000009</v>
      </c>
      <c r="F53" s="81">
        <f t="shared" si="17"/>
        <v>0</v>
      </c>
      <c r="G53" s="83">
        <v>0</v>
      </c>
      <c r="H53" s="81">
        <f t="shared" si="18"/>
        <v>0</v>
      </c>
      <c r="I53" s="86">
        <v>0</v>
      </c>
      <c r="J53" s="81">
        <f t="shared" si="19"/>
        <v>0</v>
      </c>
      <c r="K53" s="83">
        <v>116</v>
      </c>
      <c r="L53" s="81">
        <f t="shared" si="5"/>
        <v>225923.91999999998</v>
      </c>
      <c r="M53" s="83">
        <v>17</v>
      </c>
      <c r="N53" s="81">
        <f t="shared" si="6"/>
        <v>38266.49</v>
      </c>
      <c r="O53" s="83">
        <v>0</v>
      </c>
      <c r="P53" s="81">
        <f t="shared" si="7"/>
        <v>0</v>
      </c>
      <c r="Q53" s="83">
        <v>36</v>
      </c>
      <c r="R53" s="46">
        <f t="shared" si="8"/>
        <v>27839.52</v>
      </c>
      <c r="S53" s="85">
        <f t="shared" si="20"/>
        <v>0</v>
      </c>
      <c r="T53" s="41">
        <v>0</v>
      </c>
      <c r="U53" s="81">
        <f t="shared" si="21"/>
        <v>0</v>
      </c>
      <c r="V53" s="41">
        <v>0</v>
      </c>
      <c r="W53" s="81">
        <f t="shared" si="22"/>
        <v>0</v>
      </c>
      <c r="X53" s="41">
        <v>0</v>
      </c>
      <c r="Y53" s="81">
        <f t="shared" si="23"/>
        <v>0</v>
      </c>
      <c r="Z53" s="41">
        <v>0</v>
      </c>
      <c r="AA53" s="81">
        <f t="shared" si="24"/>
        <v>0</v>
      </c>
      <c r="AB53" s="41">
        <v>0</v>
      </c>
      <c r="AC53" s="81">
        <f t="shared" si="25"/>
        <v>0</v>
      </c>
    </row>
    <row r="54" spans="1:29" x14ac:dyDescent="0.25">
      <c r="A54" s="94">
        <v>40</v>
      </c>
      <c r="B54" s="39" t="s">
        <v>174</v>
      </c>
      <c r="C54" s="85">
        <f>E54+F54+L54+N54+P54+R54</f>
        <v>367693.61000000004</v>
      </c>
      <c r="D54" s="83">
        <v>55</v>
      </c>
      <c r="E54" s="81">
        <f t="shared" si="4"/>
        <v>77914.650000000009</v>
      </c>
      <c r="F54" s="81">
        <f>H54+J54</f>
        <v>0</v>
      </c>
      <c r="G54" s="83">
        <v>0</v>
      </c>
      <c r="H54" s="81">
        <f>1887.56*G54</f>
        <v>0</v>
      </c>
      <c r="I54" s="86">
        <v>0</v>
      </c>
      <c r="J54" s="81">
        <f>441920.2*I54</f>
        <v>0</v>
      </c>
      <c r="K54" s="83">
        <v>116</v>
      </c>
      <c r="L54" s="81">
        <f t="shared" si="5"/>
        <v>225923.91999999998</v>
      </c>
      <c r="M54" s="83">
        <v>16</v>
      </c>
      <c r="N54" s="81">
        <f t="shared" si="6"/>
        <v>36015.519999999997</v>
      </c>
      <c r="O54" s="83">
        <v>0</v>
      </c>
      <c r="P54" s="81">
        <f t="shared" si="7"/>
        <v>0</v>
      </c>
      <c r="Q54" s="83">
        <v>36</v>
      </c>
      <c r="R54" s="46">
        <f t="shared" si="8"/>
        <v>27839.52</v>
      </c>
      <c r="S54" s="85">
        <f>U54+W54+Y54+AA54+AC54</f>
        <v>0</v>
      </c>
      <c r="T54" s="41">
        <v>0</v>
      </c>
      <c r="U54" s="81">
        <f>215501.97*T54</f>
        <v>0</v>
      </c>
      <c r="V54" s="41">
        <v>0</v>
      </c>
      <c r="W54" s="81">
        <f>42403.67*V54</f>
        <v>0</v>
      </c>
      <c r="X54" s="41">
        <v>0</v>
      </c>
      <c r="Y54" s="81">
        <f>253372.82*X54</f>
        <v>0</v>
      </c>
      <c r="Z54" s="41">
        <v>0</v>
      </c>
      <c r="AA54" s="81">
        <f>215501.97*Z54</f>
        <v>0</v>
      </c>
      <c r="AB54" s="86">
        <v>0</v>
      </c>
      <c r="AC54" s="81">
        <f>41597.45*AB54</f>
        <v>0</v>
      </c>
    </row>
    <row r="55" spans="1:29" x14ac:dyDescent="0.25">
      <c r="A55" s="94">
        <v>41</v>
      </c>
      <c r="B55" s="39" t="s">
        <v>159</v>
      </c>
      <c r="C55" s="108">
        <f t="shared" si="16"/>
        <v>1276746.8699999999</v>
      </c>
      <c r="D55" s="83">
        <v>80</v>
      </c>
      <c r="E55" s="81">
        <f t="shared" si="4"/>
        <v>113330.40000000001</v>
      </c>
      <c r="F55" s="81">
        <f t="shared" si="17"/>
        <v>0</v>
      </c>
      <c r="G55" s="83">
        <v>0</v>
      </c>
      <c r="H55" s="81">
        <f t="shared" si="18"/>
        <v>0</v>
      </c>
      <c r="I55" s="86">
        <v>0</v>
      </c>
      <c r="J55" s="81">
        <f t="shared" si="19"/>
        <v>0</v>
      </c>
      <c r="K55" s="83">
        <v>202</v>
      </c>
      <c r="L55" s="81">
        <f t="shared" si="5"/>
        <v>393419.24</v>
      </c>
      <c r="M55" s="83">
        <v>31</v>
      </c>
      <c r="N55" s="81">
        <f t="shared" si="6"/>
        <v>69780.069999999992</v>
      </c>
      <c r="O55" s="83">
        <v>284</v>
      </c>
      <c r="P55" s="81">
        <f t="shared" si="7"/>
        <v>652271.31999999995</v>
      </c>
      <c r="Q55" s="83">
        <v>62</v>
      </c>
      <c r="R55" s="46">
        <f t="shared" si="8"/>
        <v>47945.840000000004</v>
      </c>
      <c r="S55" s="85">
        <f t="shared" si="20"/>
        <v>0</v>
      </c>
      <c r="T55" s="41">
        <v>0</v>
      </c>
      <c r="U55" s="81">
        <f t="shared" si="21"/>
        <v>0</v>
      </c>
      <c r="V55" s="41">
        <v>0</v>
      </c>
      <c r="W55" s="81">
        <f t="shared" si="22"/>
        <v>0</v>
      </c>
      <c r="X55" s="41">
        <v>0</v>
      </c>
      <c r="Y55" s="81">
        <f t="shared" si="23"/>
        <v>0</v>
      </c>
      <c r="Z55" s="41">
        <v>0</v>
      </c>
      <c r="AA55" s="81">
        <f t="shared" si="24"/>
        <v>0</v>
      </c>
      <c r="AB55" s="41">
        <v>0</v>
      </c>
      <c r="AC55" s="81">
        <f t="shared" si="25"/>
        <v>0</v>
      </c>
    </row>
    <row r="56" spans="1:29" x14ac:dyDescent="0.25">
      <c r="A56" s="94">
        <v>42</v>
      </c>
      <c r="B56" s="39" t="s">
        <v>218</v>
      </c>
      <c r="C56" s="85">
        <f>E56+F56+L56+N56+P56+R56</f>
        <v>544909.69999999995</v>
      </c>
      <c r="D56" s="83">
        <v>0</v>
      </c>
      <c r="E56" s="81">
        <f t="shared" si="4"/>
        <v>0</v>
      </c>
      <c r="F56" s="81">
        <f>H56+J56</f>
        <v>0</v>
      </c>
      <c r="G56" s="83">
        <v>0</v>
      </c>
      <c r="H56" s="81">
        <f>1887.56*G56</f>
        <v>0</v>
      </c>
      <c r="I56" s="86">
        <v>0</v>
      </c>
      <c r="J56" s="81">
        <f>441920.2*I56</f>
        <v>0</v>
      </c>
      <c r="K56" s="83">
        <v>202</v>
      </c>
      <c r="L56" s="81">
        <f t="shared" si="5"/>
        <v>393419.24</v>
      </c>
      <c r="M56" s="83">
        <v>46</v>
      </c>
      <c r="N56" s="81">
        <f t="shared" si="6"/>
        <v>103544.62</v>
      </c>
      <c r="O56" s="83">
        <v>0</v>
      </c>
      <c r="P56" s="81">
        <f t="shared" si="7"/>
        <v>0</v>
      </c>
      <c r="Q56" s="83">
        <v>62</v>
      </c>
      <c r="R56" s="46">
        <f t="shared" si="8"/>
        <v>47945.840000000004</v>
      </c>
      <c r="S56" s="85">
        <f>U56+W56+Y56+AA56+AC56</f>
        <v>0</v>
      </c>
      <c r="T56" s="41">
        <v>0</v>
      </c>
      <c r="U56" s="81">
        <f>215501.97*T56</f>
        <v>0</v>
      </c>
      <c r="V56" s="41">
        <v>0</v>
      </c>
      <c r="W56" s="81">
        <f>42403.67*V56</f>
        <v>0</v>
      </c>
      <c r="X56" s="41">
        <v>0</v>
      </c>
      <c r="Y56" s="81">
        <f>253372.82*X56</f>
        <v>0</v>
      </c>
      <c r="Z56" s="41">
        <v>0</v>
      </c>
      <c r="AA56" s="81">
        <f>215501.97*Z56</f>
        <v>0</v>
      </c>
      <c r="AB56" s="86">
        <v>0</v>
      </c>
      <c r="AC56" s="81">
        <f>41597.45*AB56</f>
        <v>0</v>
      </c>
    </row>
    <row r="57" spans="1:29" x14ac:dyDescent="0.25">
      <c r="A57" s="94">
        <v>43</v>
      </c>
      <c r="B57" s="39" t="s">
        <v>177</v>
      </c>
      <c r="C57" s="85">
        <f>E57+F57+L57+N57+P57+R57</f>
        <v>2306151.0699999998</v>
      </c>
      <c r="D57" s="83">
        <v>130</v>
      </c>
      <c r="E57" s="81">
        <f t="shared" si="4"/>
        <v>184161.90000000002</v>
      </c>
      <c r="F57" s="81">
        <f>H57+J57</f>
        <v>0</v>
      </c>
      <c r="G57" s="83">
        <v>0</v>
      </c>
      <c r="H57" s="81">
        <f>1887.56*G57</f>
        <v>0</v>
      </c>
      <c r="I57" s="86">
        <v>0</v>
      </c>
      <c r="J57" s="81">
        <f>441920.2*I57</f>
        <v>0</v>
      </c>
      <c r="K57" s="83">
        <v>374</v>
      </c>
      <c r="L57" s="81">
        <f t="shared" si="5"/>
        <v>728409.88</v>
      </c>
      <c r="M57" s="83">
        <v>31</v>
      </c>
      <c r="N57" s="81">
        <f t="shared" si="6"/>
        <v>69780.069999999992</v>
      </c>
      <c r="O57" s="83">
        <v>538</v>
      </c>
      <c r="P57" s="81">
        <f t="shared" si="7"/>
        <v>1235640.74</v>
      </c>
      <c r="Q57" s="83">
        <v>114</v>
      </c>
      <c r="R57" s="46">
        <f t="shared" si="8"/>
        <v>88158.48000000001</v>
      </c>
      <c r="S57" s="85">
        <f>U57+W57+Y57+AA57+AC57</f>
        <v>0</v>
      </c>
      <c r="T57" s="41">
        <v>0</v>
      </c>
      <c r="U57" s="81">
        <f>215501.97*T57</f>
        <v>0</v>
      </c>
      <c r="V57" s="41">
        <v>0</v>
      </c>
      <c r="W57" s="81">
        <f>42403.67*V57</f>
        <v>0</v>
      </c>
      <c r="X57" s="41">
        <v>0</v>
      </c>
      <c r="Y57" s="81">
        <f>253372.82*X57</f>
        <v>0</v>
      </c>
      <c r="Z57" s="41">
        <v>0</v>
      </c>
      <c r="AA57" s="81">
        <f>215501.97*Z57</f>
        <v>0</v>
      </c>
      <c r="AB57" s="86">
        <v>0</v>
      </c>
      <c r="AC57" s="81">
        <f>41597.45*AB57</f>
        <v>0</v>
      </c>
    </row>
    <row r="58" spans="1:29" x14ac:dyDescent="0.25">
      <c r="A58" s="94">
        <v>44</v>
      </c>
      <c r="B58" s="39" t="s">
        <v>178</v>
      </c>
      <c r="C58" s="108">
        <f t="shared" si="16"/>
        <v>1296907.7500000002</v>
      </c>
      <c r="D58" s="83">
        <v>80</v>
      </c>
      <c r="E58" s="81">
        <f t="shared" si="4"/>
        <v>113330.40000000001</v>
      </c>
      <c r="F58" s="81">
        <f t="shared" si="17"/>
        <v>0</v>
      </c>
      <c r="G58" s="83">
        <v>0</v>
      </c>
      <c r="H58" s="81">
        <f t="shared" ref="H58:H59" si="29">1887.56*G58</f>
        <v>0</v>
      </c>
      <c r="I58" s="86">
        <v>0</v>
      </c>
      <c r="J58" s="81">
        <f t="shared" ref="J58:J59" si="30">441920.2*I58</f>
        <v>0</v>
      </c>
      <c r="K58" s="83">
        <v>202</v>
      </c>
      <c r="L58" s="81">
        <f t="shared" si="5"/>
        <v>393419.24</v>
      </c>
      <c r="M58" s="83">
        <v>19</v>
      </c>
      <c r="N58" s="81">
        <f t="shared" si="6"/>
        <v>42768.429999999993</v>
      </c>
      <c r="O58" s="83">
        <v>284</v>
      </c>
      <c r="P58" s="81">
        <f t="shared" si="7"/>
        <v>652271.31999999995</v>
      </c>
      <c r="Q58" s="83">
        <v>123</v>
      </c>
      <c r="R58" s="46">
        <f t="shared" si="8"/>
        <v>95118.36</v>
      </c>
      <c r="S58" s="85">
        <f t="shared" si="20"/>
        <v>0</v>
      </c>
      <c r="T58" s="41">
        <v>0</v>
      </c>
      <c r="U58" s="81">
        <f t="shared" ref="U58:U59" si="31">215501.97*T58</f>
        <v>0</v>
      </c>
      <c r="V58" s="41">
        <v>0</v>
      </c>
      <c r="W58" s="81">
        <f t="shared" ref="W58:W59" si="32">42403.67*V58</f>
        <v>0</v>
      </c>
      <c r="X58" s="41">
        <v>0</v>
      </c>
      <c r="Y58" s="81">
        <f t="shared" ref="Y58:Y59" si="33">253372.82*X58</f>
        <v>0</v>
      </c>
      <c r="Z58" s="41">
        <v>0</v>
      </c>
      <c r="AA58" s="81">
        <f t="shared" ref="AA58:AA59" si="34">215501.97*Z58</f>
        <v>0</v>
      </c>
      <c r="AB58" s="86">
        <v>0</v>
      </c>
      <c r="AC58" s="81">
        <f t="shared" ref="AC58:AC59" si="35">41597.45*AB58</f>
        <v>0</v>
      </c>
    </row>
    <row r="59" spans="1:29" x14ac:dyDescent="0.25">
      <c r="A59" s="94">
        <v>45</v>
      </c>
      <c r="B59" s="39" t="s">
        <v>235</v>
      </c>
      <c r="C59" s="108">
        <f t="shared" si="16"/>
        <v>59545.640000000007</v>
      </c>
      <c r="D59" s="83">
        <v>0</v>
      </c>
      <c r="E59" s="81">
        <f t="shared" si="4"/>
        <v>0</v>
      </c>
      <c r="F59" s="81">
        <f t="shared" si="17"/>
        <v>0</v>
      </c>
      <c r="G59" s="83">
        <v>0</v>
      </c>
      <c r="H59" s="81">
        <f t="shared" si="29"/>
        <v>0</v>
      </c>
      <c r="I59" s="86">
        <v>0</v>
      </c>
      <c r="J59" s="81">
        <f t="shared" si="30"/>
        <v>0</v>
      </c>
      <c r="K59" s="83">
        <v>0</v>
      </c>
      <c r="L59" s="81">
        <f t="shared" si="5"/>
        <v>0</v>
      </c>
      <c r="M59" s="83">
        <v>0</v>
      </c>
      <c r="N59" s="81">
        <f t="shared" si="6"/>
        <v>0</v>
      </c>
      <c r="O59" s="83">
        <v>0</v>
      </c>
      <c r="P59" s="81">
        <f t="shared" si="7"/>
        <v>0</v>
      </c>
      <c r="Q59" s="83">
        <v>77</v>
      </c>
      <c r="R59" s="46">
        <f t="shared" si="8"/>
        <v>59545.640000000007</v>
      </c>
      <c r="S59" s="85">
        <f t="shared" si="20"/>
        <v>0</v>
      </c>
      <c r="T59" s="41">
        <v>0</v>
      </c>
      <c r="U59" s="81">
        <f t="shared" si="31"/>
        <v>0</v>
      </c>
      <c r="V59" s="41">
        <v>0</v>
      </c>
      <c r="W59" s="81">
        <f t="shared" si="32"/>
        <v>0</v>
      </c>
      <c r="X59" s="41">
        <v>0</v>
      </c>
      <c r="Y59" s="81">
        <f t="shared" si="33"/>
        <v>0</v>
      </c>
      <c r="Z59" s="41">
        <v>0</v>
      </c>
      <c r="AA59" s="81">
        <f t="shared" si="34"/>
        <v>0</v>
      </c>
      <c r="AB59" s="86">
        <v>0</v>
      </c>
      <c r="AC59" s="81">
        <f t="shared" si="35"/>
        <v>0</v>
      </c>
    </row>
    <row r="60" spans="1:29" x14ac:dyDescent="0.25">
      <c r="A60" s="94">
        <v>46</v>
      </c>
      <c r="B60" s="39" t="s">
        <v>202</v>
      </c>
      <c r="C60" s="85">
        <f>E60+F60+L60+N60+P60+R60</f>
        <v>677377.21</v>
      </c>
      <c r="D60" s="83">
        <v>0</v>
      </c>
      <c r="E60" s="81">
        <f t="shared" si="4"/>
        <v>0</v>
      </c>
      <c r="F60" s="81">
        <f>H60+J60</f>
        <v>0</v>
      </c>
      <c r="G60" s="83">
        <v>0</v>
      </c>
      <c r="H60" s="81">
        <f>1887.56*G60</f>
        <v>0</v>
      </c>
      <c r="I60" s="86">
        <v>0</v>
      </c>
      <c r="J60" s="81">
        <f>441920.2*I60</f>
        <v>0</v>
      </c>
      <c r="K60" s="83">
        <v>116</v>
      </c>
      <c r="L60" s="81">
        <f t="shared" si="5"/>
        <v>225923.91999999998</v>
      </c>
      <c r="M60" s="83">
        <v>28</v>
      </c>
      <c r="N60" s="81">
        <f t="shared" si="6"/>
        <v>63027.159999999996</v>
      </c>
      <c r="O60" s="83">
        <v>157</v>
      </c>
      <c r="P60" s="81">
        <f t="shared" si="7"/>
        <v>360586.61</v>
      </c>
      <c r="Q60" s="83">
        <v>36</v>
      </c>
      <c r="R60" s="46">
        <f t="shared" si="8"/>
        <v>27839.52</v>
      </c>
      <c r="S60" s="85">
        <f>U60+W60+Y60+AA60+AC60</f>
        <v>0</v>
      </c>
      <c r="T60" s="41">
        <v>0</v>
      </c>
      <c r="U60" s="81">
        <f>215501.97*T60</f>
        <v>0</v>
      </c>
      <c r="V60" s="41">
        <v>0</v>
      </c>
      <c r="W60" s="81">
        <f>42403.67*V60</f>
        <v>0</v>
      </c>
      <c r="X60" s="41">
        <v>0</v>
      </c>
      <c r="Y60" s="81">
        <f>253372.82*X60</f>
        <v>0</v>
      </c>
      <c r="Z60" s="41">
        <v>0</v>
      </c>
      <c r="AA60" s="81">
        <f>215501.97*Z60</f>
        <v>0</v>
      </c>
      <c r="AB60" s="86">
        <v>0</v>
      </c>
      <c r="AC60" s="81">
        <f>41597.45*AB60</f>
        <v>0</v>
      </c>
    </row>
    <row r="61" spans="1:29" x14ac:dyDescent="0.25">
      <c r="A61" s="94">
        <v>47</v>
      </c>
      <c r="B61" s="39" t="s">
        <v>203</v>
      </c>
      <c r="C61" s="108">
        <f t="shared" si="16"/>
        <v>0</v>
      </c>
      <c r="D61" s="83">
        <v>0</v>
      </c>
      <c r="E61" s="81">
        <f t="shared" si="4"/>
        <v>0</v>
      </c>
      <c r="F61" s="81">
        <f t="shared" si="17"/>
        <v>0</v>
      </c>
      <c r="G61" s="83">
        <v>0</v>
      </c>
      <c r="H61" s="81">
        <f>1887.56*G61</f>
        <v>0</v>
      </c>
      <c r="I61" s="86">
        <v>0</v>
      </c>
      <c r="J61" s="81">
        <f>441920.2*I61</f>
        <v>0</v>
      </c>
      <c r="K61" s="83">
        <v>0</v>
      </c>
      <c r="L61" s="81">
        <f t="shared" si="5"/>
        <v>0</v>
      </c>
      <c r="M61" s="83">
        <v>0</v>
      </c>
      <c r="N61" s="81">
        <f t="shared" si="6"/>
        <v>0</v>
      </c>
      <c r="O61" s="83">
        <v>0</v>
      </c>
      <c r="P61" s="81">
        <f t="shared" si="7"/>
        <v>0</v>
      </c>
      <c r="Q61" s="83">
        <v>0</v>
      </c>
      <c r="R61" s="46">
        <f t="shared" si="8"/>
        <v>0</v>
      </c>
      <c r="S61" s="85">
        <f t="shared" ref="S61:S80" si="36">U61+W61+Y61+AA61+AC61</f>
        <v>0</v>
      </c>
      <c r="T61" s="41">
        <v>0</v>
      </c>
      <c r="U61" s="81">
        <f>215501.97*T61</f>
        <v>0</v>
      </c>
      <c r="V61" s="41">
        <v>0</v>
      </c>
      <c r="W61" s="81">
        <f>42403.67*V61</f>
        <v>0</v>
      </c>
      <c r="X61" s="41">
        <v>0</v>
      </c>
      <c r="Y61" s="81">
        <f>253372.82*X61</f>
        <v>0</v>
      </c>
      <c r="Z61" s="41">
        <v>0</v>
      </c>
      <c r="AA61" s="81">
        <f>215501.97*Z61</f>
        <v>0</v>
      </c>
      <c r="AB61" s="86">
        <v>0</v>
      </c>
      <c r="AC61" s="81">
        <f>41597.45*AB61</f>
        <v>0</v>
      </c>
    </row>
    <row r="62" spans="1:29" x14ac:dyDescent="0.25">
      <c r="A62" s="94">
        <v>48</v>
      </c>
      <c r="B62" s="39" t="s">
        <v>238</v>
      </c>
      <c r="C62" s="108">
        <f t="shared" si="16"/>
        <v>1404972.8699999999</v>
      </c>
      <c r="D62" s="83">
        <v>171</v>
      </c>
      <c r="E62" s="81">
        <f t="shared" si="4"/>
        <v>242243.73</v>
      </c>
      <c r="F62" s="81">
        <f t="shared" si="17"/>
        <v>0</v>
      </c>
      <c r="G62" s="83">
        <v>0</v>
      </c>
      <c r="H62" s="81">
        <f>1887.56*G62</f>
        <v>0</v>
      </c>
      <c r="I62" s="86">
        <v>0</v>
      </c>
      <c r="J62" s="81">
        <f>441920.2*I62</f>
        <v>0</v>
      </c>
      <c r="K62" s="83">
        <v>597</v>
      </c>
      <c r="L62" s="81">
        <f t="shared" si="5"/>
        <v>1162729.1399999999</v>
      </c>
      <c r="M62" s="83">
        <v>0</v>
      </c>
      <c r="N62" s="81">
        <f t="shared" si="6"/>
        <v>0</v>
      </c>
      <c r="O62" s="83">
        <v>0</v>
      </c>
      <c r="P62" s="81">
        <f t="shared" si="7"/>
        <v>0</v>
      </c>
      <c r="Q62" s="83">
        <v>0</v>
      </c>
      <c r="R62" s="46">
        <f t="shared" si="8"/>
        <v>0</v>
      </c>
      <c r="S62" s="85">
        <f t="shared" si="36"/>
        <v>0</v>
      </c>
      <c r="T62" s="41">
        <v>0</v>
      </c>
      <c r="U62" s="81">
        <f>215501.97*T62</f>
        <v>0</v>
      </c>
      <c r="V62" s="41">
        <v>0</v>
      </c>
      <c r="W62" s="81">
        <f>42403.67*V62</f>
        <v>0</v>
      </c>
      <c r="X62" s="41">
        <v>0</v>
      </c>
      <c r="Y62" s="81">
        <f>253372.82*X62</f>
        <v>0</v>
      </c>
      <c r="Z62" s="41">
        <v>0</v>
      </c>
      <c r="AA62" s="81">
        <f>215501.97*Z62</f>
        <v>0</v>
      </c>
      <c r="AB62" s="86">
        <v>0</v>
      </c>
      <c r="AC62" s="81">
        <f>41597.45*AB62</f>
        <v>0</v>
      </c>
    </row>
    <row r="63" spans="1:29" x14ac:dyDescent="0.25">
      <c r="A63" s="94">
        <v>49</v>
      </c>
      <c r="B63" s="39" t="s">
        <v>161</v>
      </c>
      <c r="C63" s="108">
        <f t="shared" si="16"/>
        <v>1404972.8699999999</v>
      </c>
      <c r="D63" s="83">
        <v>171</v>
      </c>
      <c r="E63" s="81">
        <f t="shared" si="4"/>
        <v>242243.73</v>
      </c>
      <c r="F63" s="81">
        <f t="shared" si="17"/>
        <v>0</v>
      </c>
      <c r="G63" s="83">
        <v>0</v>
      </c>
      <c r="H63" s="81">
        <f t="shared" si="18"/>
        <v>0</v>
      </c>
      <c r="I63" s="86">
        <v>0</v>
      </c>
      <c r="J63" s="81">
        <f t="shared" si="19"/>
        <v>0</v>
      </c>
      <c r="K63" s="83">
        <v>597</v>
      </c>
      <c r="L63" s="81">
        <f t="shared" si="5"/>
        <v>1162729.1399999999</v>
      </c>
      <c r="M63" s="83">
        <v>0</v>
      </c>
      <c r="N63" s="81">
        <f t="shared" si="6"/>
        <v>0</v>
      </c>
      <c r="O63" s="83">
        <v>0</v>
      </c>
      <c r="P63" s="81">
        <f t="shared" si="7"/>
        <v>0</v>
      </c>
      <c r="Q63" s="83">
        <v>0</v>
      </c>
      <c r="R63" s="46">
        <f t="shared" si="8"/>
        <v>0</v>
      </c>
      <c r="S63" s="85">
        <f t="shared" si="36"/>
        <v>0</v>
      </c>
      <c r="T63" s="41">
        <v>0</v>
      </c>
      <c r="U63" s="81">
        <f t="shared" si="21"/>
        <v>0</v>
      </c>
      <c r="V63" s="41">
        <v>0</v>
      </c>
      <c r="W63" s="81">
        <f t="shared" si="22"/>
        <v>0</v>
      </c>
      <c r="X63" s="41">
        <v>0</v>
      </c>
      <c r="Y63" s="81">
        <f t="shared" si="23"/>
        <v>0</v>
      </c>
      <c r="Z63" s="41">
        <v>0</v>
      </c>
      <c r="AA63" s="81">
        <f t="shared" si="24"/>
        <v>0</v>
      </c>
      <c r="AB63" s="41">
        <v>0</v>
      </c>
      <c r="AC63" s="81">
        <f t="shared" si="25"/>
        <v>0</v>
      </c>
    </row>
    <row r="64" spans="1:29" x14ac:dyDescent="0.25">
      <c r="A64" s="94">
        <v>50</v>
      </c>
      <c r="B64" s="79" t="s">
        <v>108</v>
      </c>
      <c r="C64" s="108">
        <f t="shared" si="16"/>
        <v>558152.22000000009</v>
      </c>
      <c r="D64" s="83">
        <v>394</v>
      </c>
      <c r="E64" s="81">
        <f t="shared" si="4"/>
        <v>558152.22000000009</v>
      </c>
      <c r="F64" s="81">
        <f t="shared" si="17"/>
        <v>0</v>
      </c>
      <c r="G64" s="83">
        <v>0</v>
      </c>
      <c r="H64" s="81">
        <f t="shared" ref="H64:H67" si="37">1887.56*G64</f>
        <v>0</v>
      </c>
      <c r="I64" s="86">
        <v>0</v>
      </c>
      <c r="J64" s="81">
        <f t="shared" ref="J64:J67" si="38">441920.2*I64</f>
        <v>0</v>
      </c>
      <c r="K64" s="83">
        <v>0</v>
      </c>
      <c r="L64" s="81">
        <f t="shared" si="5"/>
        <v>0</v>
      </c>
      <c r="M64" s="83">
        <v>0</v>
      </c>
      <c r="N64" s="81">
        <f t="shared" si="6"/>
        <v>0</v>
      </c>
      <c r="O64" s="83">
        <v>0</v>
      </c>
      <c r="P64" s="81">
        <f t="shared" si="7"/>
        <v>0</v>
      </c>
      <c r="Q64" s="83">
        <v>0</v>
      </c>
      <c r="R64" s="46">
        <f t="shared" si="8"/>
        <v>0</v>
      </c>
      <c r="S64" s="85">
        <f t="shared" si="36"/>
        <v>0</v>
      </c>
      <c r="T64" s="86">
        <v>0</v>
      </c>
      <c r="U64" s="81">
        <f t="shared" ref="U64:U67" si="39">215501.97*T64</f>
        <v>0</v>
      </c>
      <c r="V64" s="86">
        <v>0</v>
      </c>
      <c r="W64" s="81">
        <f t="shared" ref="W64:W67" si="40">42403.67*V64</f>
        <v>0</v>
      </c>
      <c r="X64" s="86">
        <v>0</v>
      </c>
      <c r="Y64" s="81">
        <f t="shared" ref="Y64:Y67" si="41">253372.82*X64</f>
        <v>0</v>
      </c>
      <c r="Z64" s="86">
        <v>0</v>
      </c>
      <c r="AA64" s="81">
        <f t="shared" si="24"/>
        <v>0</v>
      </c>
      <c r="AB64" s="86">
        <v>0</v>
      </c>
      <c r="AC64" s="81">
        <f t="shared" ref="AC64:AC67" si="42">41597.45*AB64</f>
        <v>0</v>
      </c>
    </row>
    <row r="65" spans="1:29" s="117" customFormat="1" ht="12.75" x14ac:dyDescent="0.2">
      <c r="A65" s="94">
        <v>51</v>
      </c>
      <c r="B65" s="109" t="s">
        <v>232</v>
      </c>
      <c r="C65" s="81">
        <f>E65+F65+L65+N65+P65+R65</f>
        <v>0</v>
      </c>
      <c r="D65" s="83">
        <v>0</v>
      </c>
      <c r="E65" s="81">
        <f t="shared" si="4"/>
        <v>0</v>
      </c>
      <c r="F65" s="81">
        <v>0</v>
      </c>
      <c r="G65" s="83">
        <v>0</v>
      </c>
      <c r="H65" s="81">
        <v>0</v>
      </c>
      <c r="I65" s="83">
        <v>0</v>
      </c>
      <c r="J65" s="81">
        <v>0</v>
      </c>
      <c r="K65" s="83">
        <v>0</v>
      </c>
      <c r="L65" s="81">
        <f t="shared" si="5"/>
        <v>0</v>
      </c>
      <c r="M65" s="83">
        <v>0</v>
      </c>
      <c r="N65" s="81">
        <f t="shared" si="6"/>
        <v>0</v>
      </c>
      <c r="O65" s="83">
        <v>0</v>
      </c>
      <c r="P65" s="81">
        <f t="shared" si="7"/>
        <v>0</v>
      </c>
      <c r="Q65" s="83">
        <v>0</v>
      </c>
      <c r="R65" s="46">
        <f t="shared" si="8"/>
        <v>0</v>
      </c>
      <c r="S65" s="85">
        <f t="shared" si="36"/>
        <v>0</v>
      </c>
      <c r="T65" s="86">
        <v>0</v>
      </c>
      <c r="U65" s="42">
        <v>0</v>
      </c>
      <c r="V65" s="41">
        <v>0</v>
      </c>
      <c r="W65" s="42">
        <v>0</v>
      </c>
      <c r="X65" s="41">
        <v>0</v>
      </c>
      <c r="Y65" s="42">
        <v>0</v>
      </c>
      <c r="Z65" s="41">
        <v>0</v>
      </c>
      <c r="AA65" s="42">
        <v>0</v>
      </c>
      <c r="AB65" s="45">
        <v>0</v>
      </c>
      <c r="AC65" s="42">
        <v>0</v>
      </c>
    </row>
    <row r="66" spans="1:29" x14ac:dyDescent="0.25">
      <c r="A66" s="94">
        <v>52</v>
      </c>
      <c r="B66" s="79" t="s">
        <v>111</v>
      </c>
      <c r="C66" s="108">
        <f t="shared" si="16"/>
        <v>383158.42000000004</v>
      </c>
      <c r="D66" s="83">
        <v>134</v>
      </c>
      <c r="E66" s="81">
        <f t="shared" si="4"/>
        <v>189828.42</v>
      </c>
      <c r="F66" s="81">
        <f t="shared" si="17"/>
        <v>0</v>
      </c>
      <c r="G66" s="83">
        <v>0</v>
      </c>
      <c r="H66" s="81">
        <f t="shared" si="37"/>
        <v>0</v>
      </c>
      <c r="I66" s="86">
        <v>0</v>
      </c>
      <c r="J66" s="81">
        <f t="shared" si="38"/>
        <v>0</v>
      </c>
      <c r="K66" s="83">
        <v>0</v>
      </c>
      <c r="L66" s="81">
        <f t="shared" si="5"/>
        <v>0</v>
      </c>
      <c r="M66" s="83">
        <v>0</v>
      </c>
      <c r="N66" s="81">
        <f t="shared" si="6"/>
        <v>0</v>
      </c>
      <c r="O66" s="83">
        <v>0</v>
      </c>
      <c r="P66" s="81">
        <f t="shared" si="7"/>
        <v>0</v>
      </c>
      <c r="Q66" s="83">
        <v>250</v>
      </c>
      <c r="R66" s="46">
        <f t="shared" si="8"/>
        <v>193330</v>
      </c>
      <c r="S66" s="85">
        <f t="shared" si="36"/>
        <v>205239.97</v>
      </c>
      <c r="T66" s="86">
        <v>0</v>
      </c>
      <c r="U66" s="81">
        <f t="shared" si="39"/>
        <v>0</v>
      </c>
      <c r="V66" s="86">
        <v>0</v>
      </c>
      <c r="W66" s="81">
        <f t="shared" si="40"/>
        <v>0</v>
      </c>
      <c r="X66" s="86">
        <v>0</v>
      </c>
      <c r="Y66" s="81">
        <f t="shared" si="41"/>
        <v>0</v>
      </c>
      <c r="Z66" s="86">
        <v>1</v>
      </c>
      <c r="AA66" s="81">
        <f t="shared" si="24"/>
        <v>205239.97</v>
      </c>
      <c r="AB66" s="86">
        <v>0</v>
      </c>
      <c r="AC66" s="81">
        <f t="shared" si="42"/>
        <v>0</v>
      </c>
    </row>
    <row r="67" spans="1:29" x14ac:dyDescent="0.25">
      <c r="A67" s="94">
        <v>53</v>
      </c>
      <c r="B67" s="79" t="s">
        <v>112</v>
      </c>
      <c r="C67" s="108">
        <f t="shared" si="16"/>
        <v>521319.84</v>
      </c>
      <c r="D67" s="83">
        <v>368</v>
      </c>
      <c r="E67" s="81">
        <f t="shared" si="4"/>
        <v>521319.84</v>
      </c>
      <c r="F67" s="81">
        <f t="shared" ref="F67:F80" si="43">H67+J67</f>
        <v>0</v>
      </c>
      <c r="G67" s="83">
        <v>0</v>
      </c>
      <c r="H67" s="81">
        <f t="shared" si="37"/>
        <v>0</v>
      </c>
      <c r="I67" s="86">
        <v>0</v>
      </c>
      <c r="J67" s="81">
        <f t="shared" si="38"/>
        <v>0</v>
      </c>
      <c r="K67" s="83">
        <v>0</v>
      </c>
      <c r="L67" s="81">
        <f t="shared" si="5"/>
        <v>0</v>
      </c>
      <c r="M67" s="83">
        <v>0</v>
      </c>
      <c r="N67" s="81">
        <f t="shared" si="6"/>
        <v>0</v>
      </c>
      <c r="O67" s="83">
        <v>0</v>
      </c>
      <c r="P67" s="81">
        <f t="shared" si="7"/>
        <v>0</v>
      </c>
      <c r="Q67" s="83">
        <v>0</v>
      </c>
      <c r="R67" s="46">
        <f t="shared" si="8"/>
        <v>0</v>
      </c>
      <c r="S67" s="85">
        <f t="shared" si="36"/>
        <v>0</v>
      </c>
      <c r="T67" s="86">
        <v>0</v>
      </c>
      <c r="U67" s="81">
        <f t="shared" si="39"/>
        <v>0</v>
      </c>
      <c r="V67" s="86">
        <v>0</v>
      </c>
      <c r="W67" s="81">
        <f t="shared" si="40"/>
        <v>0</v>
      </c>
      <c r="X67" s="86">
        <v>0</v>
      </c>
      <c r="Y67" s="81">
        <f t="shared" si="41"/>
        <v>0</v>
      </c>
      <c r="Z67" s="86">
        <v>0</v>
      </c>
      <c r="AA67" s="81">
        <f t="shared" si="24"/>
        <v>0</v>
      </c>
      <c r="AB67" s="86">
        <v>0</v>
      </c>
      <c r="AC67" s="81">
        <f t="shared" si="42"/>
        <v>0</v>
      </c>
    </row>
    <row r="68" spans="1:29" s="84" customFormat="1" x14ac:dyDescent="0.25">
      <c r="A68" s="94">
        <v>54</v>
      </c>
      <c r="B68" s="79" t="s">
        <v>119</v>
      </c>
      <c r="C68" s="108">
        <f t="shared" si="16"/>
        <v>484487.46</v>
      </c>
      <c r="D68" s="83">
        <v>342</v>
      </c>
      <c r="E68" s="81">
        <f t="shared" si="4"/>
        <v>484487.46</v>
      </c>
      <c r="F68" s="81">
        <f t="shared" ref="F68" si="44">H68+J68</f>
        <v>0</v>
      </c>
      <c r="G68" s="83">
        <v>0</v>
      </c>
      <c r="H68" s="81">
        <f t="shared" ref="H68" si="45">1887.56*G68</f>
        <v>0</v>
      </c>
      <c r="I68" s="86">
        <v>0</v>
      </c>
      <c r="J68" s="81">
        <f t="shared" ref="J68" si="46">441920.2*I68</f>
        <v>0</v>
      </c>
      <c r="K68" s="83">
        <v>0</v>
      </c>
      <c r="L68" s="81">
        <f t="shared" si="5"/>
        <v>0</v>
      </c>
      <c r="M68" s="83">
        <v>0</v>
      </c>
      <c r="N68" s="81">
        <f t="shared" si="6"/>
        <v>0</v>
      </c>
      <c r="O68" s="83">
        <v>0</v>
      </c>
      <c r="P68" s="81">
        <f t="shared" si="7"/>
        <v>0</v>
      </c>
      <c r="Q68" s="83">
        <v>0</v>
      </c>
      <c r="R68" s="46">
        <f t="shared" si="8"/>
        <v>0</v>
      </c>
      <c r="S68" s="85">
        <f t="shared" si="36"/>
        <v>0</v>
      </c>
      <c r="T68" s="86">
        <v>0</v>
      </c>
      <c r="U68" s="81">
        <f t="shared" ref="U68" si="47">215501.97*T68</f>
        <v>0</v>
      </c>
      <c r="V68" s="86">
        <v>0</v>
      </c>
      <c r="W68" s="81">
        <f t="shared" ref="W68" si="48">42403.67*V68</f>
        <v>0</v>
      </c>
      <c r="X68" s="86">
        <v>0</v>
      </c>
      <c r="Y68" s="81">
        <f t="shared" ref="Y68" si="49">253372.82*X68</f>
        <v>0</v>
      </c>
      <c r="Z68" s="86">
        <v>0</v>
      </c>
      <c r="AA68" s="81">
        <f t="shared" si="24"/>
        <v>0</v>
      </c>
      <c r="AB68" s="86">
        <v>0</v>
      </c>
      <c r="AC68" s="81">
        <f t="shared" ref="AC68" si="50">41597.45*AB68</f>
        <v>0</v>
      </c>
    </row>
    <row r="69" spans="1:29" x14ac:dyDescent="0.25">
      <c r="A69" s="94">
        <v>55</v>
      </c>
      <c r="B69" s="39" t="s">
        <v>162</v>
      </c>
      <c r="C69" s="108">
        <f t="shared" si="16"/>
        <v>0</v>
      </c>
      <c r="D69" s="83">
        <v>0</v>
      </c>
      <c r="E69" s="81">
        <f t="shared" si="4"/>
        <v>0</v>
      </c>
      <c r="F69" s="81">
        <f t="shared" si="43"/>
        <v>0</v>
      </c>
      <c r="G69" s="83">
        <v>0</v>
      </c>
      <c r="H69" s="81">
        <f t="shared" si="18"/>
        <v>0</v>
      </c>
      <c r="I69" s="86">
        <v>0</v>
      </c>
      <c r="J69" s="81">
        <f t="shared" si="19"/>
        <v>0</v>
      </c>
      <c r="K69" s="83">
        <v>0</v>
      </c>
      <c r="L69" s="81">
        <f t="shared" si="5"/>
        <v>0</v>
      </c>
      <c r="M69" s="83">
        <v>0</v>
      </c>
      <c r="N69" s="81">
        <f t="shared" si="6"/>
        <v>0</v>
      </c>
      <c r="O69" s="83">
        <v>0</v>
      </c>
      <c r="P69" s="81">
        <f t="shared" si="7"/>
        <v>0</v>
      </c>
      <c r="Q69" s="83">
        <v>0</v>
      </c>
      <c r="R69" s="46">
        <f t="shared" si="8"/>
        <v>0</v>
      </c>
      <c r="S69" s="85">
        <f t="shared" si="36"/>
        <v>0</v>
      </c>
      <c r="T69" s="41">
        <v>0</v>
      </c>
      <c r="U69" s="81">
        <f t="shared" si="21"/>
        <v>0</v>
      </c>
      <c r="V69" s="41">
        <v>0</v>
      </c>
      <c r="W69" s="81">
        <f t="shared" si="22"/>
        <v>0</v>
      </c>
      <c r="X69" s="41">
        <v>0</v>
      </c>
      <c r="Y69" s="81">
        <f t="shared" si="23"/>
        <v>0</v>
      </c>
      <c r="Z69" s="41">
        <v>0</v>
      </c>
      <c r="AA69" s="81">
        <f t="shared" si="24"/>
        <v>0</v>
      </c>
      <c r="AB69" s="41">
        <v>0</v>
      </c>
      <c r="AC69" s="81">
        <f t="shared" si="25"/>
        <v>0</v>
      </c>
    </row>
    <row r="70" spans="1:29" x14ac:dyDescent="0.25">
      <c r="A70" s="94">
        <v>56</v>
      </c>
      <c r="B70" s="39" t="s">
        <v>164</v>
      </c>
      <c r="C70" s="108">
        <f t="shared" si="16"/>
        <v>1313791.0179999999</v>
      </c>
      <c r="D70" s="83">
        <v>0</v>
      </c>
      <c r="E70" s="81">
        <f t="shared" si="4"/>
        <v>0</v>
      </c>
      <c r="F70" s="81">
        <f t="shared" si="43"/>
        <v>0</v>
      </c>
      <c r="G70" s="83">
        <v>0</v>
      </c>
      <c r="H70" s="81">
        <f t="shared" si="18"/>
        <v>0</v>
      </c>
      <c r="I70" s="86">
        <v>0</v>
      </c>
      <c r="J70" s="81">
        <f t="shared" si="19"/>
        <v>0</v>
      </c>
      <c r="K70" s="83">
        <v>143.9</v>
      </c>
      <c r="L70" s="81">
        <f t="shared" si="5"/>
        <v>280262.51799999998</v>
      </c>
      <c r="M70" s="83">
        <v>0</v>
      </c>
      <c r="N70" s="81">
        <f t="shared" si="6"/>
        <v>0</v>
      </c>
      <c r="O70" s="83">
        <v>450</v>
      </c>
      <c r="P70" s="81">
        <f t="shared" si="7"/>
        <v>1033528.5</v>
      </c>
      <c r="Q70" s="83">
        <v>0</v>
      </c>
      <c r="R70" s="46">
        <f t="shared" si="8"/>
        <v>0</v>
      </c>
      <c r="S70" s="85">
        <f t="shared" si="36"/>
        <v>0</v>
      </c>
      <c r="T70" s="41">
        <v>0</v>
      </c>
      <c r="U70" s="81">
        <f t="shared" si="21"/>
        <v>0</v>
      </c>
      <c r="V70" s="41">
        <v>0</v>
      </c>
      <c r="W70" s="81">
        <f t="shared" si="22"/>
        <v>0</v>
      </c>
      <c r="X70" s="41">
        <v>0</v>
      </c>
      <c r="Y70" s="81">
        <f t="shared" si="23"/>
        <v>0</v>
      </c>
      <c r="Z70" s="41">
        <v>0</v>
      </c>
      <c r="AA70" s="81">
        <f t="shared" si="24"/>
        <v>0</v>
      </c>
      <c r="AB70" s="41">
        <v>0</v>
      </c>
      <c r="AC70" s="81">
        <f t="shared" si="25"/>
        <v>0</v>
      </c>
    </row>
    <row r="71" spans="1:29" x14ac:dyDescent="0.25">
      <c r="A71" s="94">
        <v>57</v>
      </c>
      <c r="B71" s="79" t="s">
        <v>134</v>
      </c>
      <c r="C71" s="108">
        <f t="shared" si="16"/>
        <v>0</v>
      </c>
      <c r="D71" s="83">
        <v>0</v>
      </c>
      <c r="E71" s="81">
        <f t="shared" si="4"/>
        <v>0</v>
      </c>
      <c r="F71" s="81">
        <f t="shared" si="43"/>
        <v>0</v>
      </c>
      <c r="G71" s="83">
        <v>0</v>
      </c>
      <c r="H71" s="81">
        <f t="shared" ref="H71:H72" si="51">1887.56*G71</f>
        <v>0</v>
      </c>
      <c r="I71" s="86">
        <v>0</v>
      </c>
      <c r="J71" s="81">
        <f t="shared" ref="J71:J75" si="52">441920.2*I71</f>
        <v>0</v>
      </c>
      <c r="K71" s="83">
        <v>0</v>
      </c>
      <c r="L71" s="81">
        <f t="shared" si="5"/>
        <v>0</v>
      </c>
      <c r="M71" s="83">
        <v>0</v>
      </c>
      <c r="N71" s="81">
        <f t="shared" si="6"/>
        <v>0</v>
      </c>
      <c r="O71" s="83">
        <v>0</v>
      </c>
      <c r="P71" s="81">
        <f t="shared" si="7"/>
        <v>0</v>
      </c>
      <c r="Q71" s="83">
        <v>0</v>
      </c>
      <c r="R71" s="46">
        <f t="shared" si="8"/>
        <v>0</v>
      </c>
      <c r="S71" s="85">
        <f t="shared" si="36"/>
        <v>0</v>
      </c>
      <c r="T71" s="86">
        <v>0</v>
      </c>
      <c r="U71" s="81">
        <f t="shared" ref="U71" si="53">215501.97*T71</f>
        <v>0</v>
      </c>
      <c r="V71" s="86">
        <v>0</v>
      </c>
      <c r="W71" s="81">
        <f t="shared" ref="W71" si="54">42403.67*V71</f>
        <v>0</v>
      </c>
      <c r="X71" s="86">
        <v>0</v>
      </c>
      <c r="Y71" s="81">
        <f t="shared" ref="Y71" si="55">253372.82*X71</f>
        <v>0</v>
      </c>
      <c r="Z71" s="86">
        <v>0</v>
      </c>
      <c r="AA71" s="81">
        <f t="shared" si="24"/>
        <v>0</v>
      </c>
      <c r="AB71" s="86">
        <v>0</v>
      </c>
      <c r="AC71" s="81">
        <f t="shared" ref="AC71" si="56">41597.45*AB71</f>
        <v>0</v>
      </c>
    </row>
    <row r="72" spans="1:29" x14ac:dyDescent="0.25">
      <c r="A72" s="94">
        <v>58</v>
      </c>
      <c r="B72" s="39" t="s">
        <v>239</v>
      </c>
      <c r="C72" s="108">
        <f t="shared" si="16"/>
        <v>54132.4</v>
      </c>
      <c r="D72" s="83">
        <v>0</v>
      </c>
      <c r="E72" s="81">
        <f t="shared" si="4"/>
        <v>0</v>
      </c>
      <c r="F72" s="81">
        <f t="shared" si="43"/>
        <v>0</v>
      </c>
      <c r="G72" s="83">
        <v>0</v>
      </c>
      <c r="H72" s="81">
        <f t="shared" si="51"/>
        <v>0</v>
      </c>
      <c r="I72" s="86">
        <v>0</v>
      </c>
      <c r="J72" s="81">
        <f t="shared" si="52"/>
        <v>0</v>
      </c>
      <c r="K72" s="83">
        <v>0</v>
      </c>
      <c r="L72" s="81">
        <f t="shared" si="5"/>
        <v>0</v>
      </c>
      <c r="M72" s="83">
        <v>0</v>
      </c>
      <c r="N72" s="81">
        <f t="shared" si="6"/>
        <v>0</v>
      </c>
      <c r="O72" s="83">
        <v>0</v>
      </c>
      <c r="P72" s="81">
        <f t="shared" si="7"/>
        <v>0</v>
      </c>
      <c r="Q72" s="83">
        <v>70</v>
      </c>
      <c r="R72" s="46">
        <f t="shared" si="8"/>
        <v>54132.4</v>
      </c>
      <c r="S72" s="85">
        <f t="shared" si="36"/>
        <v>0</v>
      </c>
      <c r="T72" s="86">
        <v>0</v>
      </c>
      <c r="U72" s="81">
        <v>0</v>
      </c>
      <c r="V72" s="86">
        <v>0</v>
      </c>
      <c r="W72" s="81">
        <v>0</v>
      </c>
      <c r="X72" s="86">
        <v>0</v>
      </c>
      <c r="Y72" s="81">
        <v>0</v>
      </c>
      <c r="Z72" s="86">
        <v>0</v>
      </c>
      <c r="AA72" s="81">
        <v>0</v>
      </c>
      <c r="AB72" s="86">
        <v>0</v>
      </c>
      <c r="AC72" s="81">
        <v>0</v>
      </c>
    </row>
    <row r="73" spans="1:29" x14ac:dyDescent="0.25">
      <c r="A73" s="94">
        <v>59</v>
      </c>
      <c r="B73" s="39" t="s">
        <v>181</v>
      </c>
      <c r="C73" s="85">
        <f>E73+F73+L73+N73+P73+R73</f>
        <v>6186.56</v>
      </c>
      <c r="D73" s="83">
        <v>0</v>
      </c>
      <c r="E73" s="81">
        <f t="shared" si="4"/>
        <v>0</v>
      </c>
      <c r="F73" s="81">
        <f t="shared" si="43"/>
        <v>0</v>
      </c>
      <c r="G73" s="83">
        <v>0</v>
      </c>
      <c r="H73" s="81">
        <f>1887.56*G73</f>
        <v>0</v>
      </c>
      <c r="I73" s="86">
        <v>0</v>
      </c>
      <c r="J73" s="81">
        <f t="shared" si="52"/>
        <v>0</v>
      </c>
      <c r="K73" s="83">
        <v>0</v>
      </c>
      <c r="L73" s="81">
        <f t="shared" si="5"/>
        <v>0</v>
      </c>
      <c r="M73" s="83">
        <v>0</v>
      </c>
      <c r="N73" s="81">
        <f t="shared" si="6"/>
        <v>0</v>
      </c>
      <c r="O73" s="83">
        <v>0</v>
      </c>
      <c r="P73" s="81">
        <f t="shared" si="7"/>
        <v>0</v>
      </c>
      <c r="Q73" s="83">
        <v>8</v>
      </c>
      <c r="R73" s="46">
        <f t="shared" si="8"/>
        <v>6186.56</v>
      </c>
      <c r="S73" s="85">
        <f t="shared" si="36"/>
        <v>0</v>
      </c>
      <c r="T73" s="41">
        <v>0</v>
      </c>
      <c r="U73" s="81">
        <f>215501.97*T73</f>
        <v>0</v>
      </c>
      <c r="V73" s="41">
        <v>0</v>
      </c>
      <c r="W73" s="81">
        <f>42403.67*V73</f>
        <v>0</v>
      </c>
      <c r="X73" s="41">
        <v>0</v>
      </c>
      <c r="Y73" s="81">
        <f>253372.82*X73</f>
        <v>0</v>
      </c>
      <c r="Z73" s="41">
        <v>0</v>
      </c>
      <c r="AA73" s="81">
        <f>215501.97*Z73</f>
        <v>0</v>
      </c>
      <c r="AB73" s="86">
        <v>0</v>
      </c>
      <c r="AC73" s="81">
        <f>41597.45*AB73</f>
        <v>0</v>
      </c>
    </row>
    <row r="74" spans="1:29" x14ac:dyDescent="0.25">
      <c r="A74" s="94">
        <v>60</v>
      </c>
      <c r="B74" s="39" t="s">
        <v>166</v>
      </c>
      <c r="C74" s="108">
        <f t="shared" si="16"/>
        <v>0</v>
      </c>
      <c r="D74" s="83">
        <v>0</v>
      </c>
      <c r="E74" s="81">
        <f t="shared" si="4"/>
        <v>0</v>
      </c>
      <c r="F74" s="81">
        <f t="shared" si="43"/>
        <v>0</v>
      </c>
      <c r="G74" s="83">
        <v>0</v>
      </c>
      <c r="H74" s="81">
        <f t="shared" si="18"/>
        <v>0</v>
      </c>
      <c r="I74" s="86">
        <v>0</v>
      </c>
      <c r="J74" s="81">
        <f t="shared" si="52"/>
        <v>0</v>
      </c>
      <c r="K74" s="83">
        <v>0</v>
      </c>
      <c r="L74" s="81">
        <f t="shared" si="5"/>
        <v>0</v>
      </c>
      <c r="M74" s="83">
        <v>0</v>
      </c>
      <c r="N74" s="81">
        <f t="shared" si="6"/>
        <v>0</v>
      </c>
      <c r="O74" s="83">
        <v>0</v>
      </c>
      <c r="P74" s="81">
        <f t="shared" si="7"/>
        <v>0</v>
      </c>
      <c r="Q74" s="83">
        <v>0</v>
      </c>
      <c r="R74" s="46">
        <f t="shared" si="8"/>
        <v>0</v>
      </c>
      <c r="S74" s="85">
        <f t="shared" si="36"/>
        <v>0</v>
      </c>
      <c r="T74" s="41">
        <v>0</v>
      </c>
      <c r="U74" s="81">
        <f t="shared" si="21"/>
        <v>0</v>
      </c>
      <c r="V74" s="41">
        <v>0</v>
      </c>
      <c r="W74" s="81">
        <f t="shared" si="22"/>
        <v>0</v>
      </c>
      <c r="X74" s="41">
        <v>0</v>
      </c>
      <c r="Y74" s="81">
        <f t="shared" si="23"/>
        <v>0</v>
      </c>
      <c r="Z74" s="41">
        <v>0</v>
      </c>
      <c r="AA74" s="81">
        <f t="shared" si="24"/>
        <v>0</v>
      </c>
      <c r="AB74" s="41">
        <v>0</v>
      </c>
      <c r="AC74" s="81">
        <f t="shared" si="25"/>
        <v>0</v>
      </c>
    </row>
    <row r="75" spans="1:29" x14ac:dyDescent="0.25">
      <c r="A75" s="94">
        <v>61</v>
      </c>
      <c r="B75" s="39" t="s">
        <v>167</v>
      </c>
      <c r="C75" s="108">
        <f t="shared" si="16"/>
        <v>0</v>
      </c>
      <c r="D75" s="83">
        <v>0</v>
      </c>
      <c r="E75" s="81">
        <f t="shared" si="4"/>
        <v>0</v>
      </c>
      <c r="F75" s="81">
        <f t="shared" si="43"/>
        <v>0</v>
      </c>
      <c r="G75" s="83">
        <v>0</v>
      </c>
      <c r="H75" s="81">
        <f t="shared" si="18"/>
        <v>0</v>
      </c>
      <c r="I75" s="86">
        <v>0</v>
      </c>
      <c r="J75" s="81">
        <f t="shared" si="52"/>
        <v>0</v>
      </c>
      <c r="K75" s="83">
        <v>0</v>
      </c>
      <c r="L75" s="81">
        <f t="shared" si="5"/>
        <v>0</v>
      </c>
      <c r="M75" s="83">
        <v>0</v>
      </c>
      <c r="N75" s="81">
        <f t="shared" si="6"/>
        <v>0</v>
      </c>
      <c r="O75" s="83">
        <v>0</v>
      </c>
      <c r="P75" s="81">
        <f t="shared" si="7"/>
        <v>0</v>
      </c>
      <c r="Q75" s="83">
        <v>0</v>
      </c>
      <c r="R75" s="46">
        <f t="shared" si="8"/>
        <v>0</v>
      </c>
      <c r="S75" s="85">
        <f t="shared" si="36"/>
        <v>0</v>
      </c>
      <c r="T75" s="41">
        <v>0</v>
      </c>
      <c r="U75" s="81">
        <f t="shared" si="21"/>
        <v>0</v>
      </c>
      <c r="V75" s="41">
        <v>0</v>
      </c>
      <c r="W75" s="81">
        <f t="shared" si="22"/>
        <v>0</v>
      </c>
      <c r="X75" s="41">
        <v>0</v>
      </c>
      <c r="Y75" s="81">
        <f t="shared" si="23"/>
        <v>0</v>
      </c>
      <c r="Z75" s="41">
        <v>0</v>
      </c>
      <c r="AA75" s="81">
        <f t="shared" si="24"/>
        <v>0</v>
      </c>
      <c r="AB75" s="41">
        <v>0</v>
      </c>
      <c r="AC75" s="81">
        <f t="shared" si="25"/>
        <v>0</v>
      </c>
    </row>
    <row r="76" spans="1:29" x14ac:dyDescent="0.25">
      <c r="A76" s="94">
        <v>62</v>
      </c>
      <c r="B76" s="39" t="s">
        <v>168</v>
      </c>
      <c r="C76" s="108">
        <f t="shared" si="16"/>
        <v>23972.920000000002</v>
      </c>
      <c r="D76" s="83">
        <v>0</v>
      </c>
      <c r="E76" s="81">
        <f t="shared" si="4"/>
        <v>0</v>
      </c>
      <c r="F76" s="81">
        <f t="shared" si="43"/>
        <v>0</v>
      </c>
      <c r="G76" s="83">
        <v>0</v>
      </c>
      <c r="H76" s="81">
        <f t="shared" si="18"/>
        <v>0</v>
      </c>
      <c r="I76" s="86">
        <v>0</v>
      </c>
      <c r="J76" s="81">
        <f t="shared" si="19"/>
        <v>0</v>
      </c>
      <c r="K76" s="83">
        <v>0</v>
      </c>
      <c r="L76" s="81">
        <f t="shared" si="5"/>
        <v>0</v>
      </c>
      <c r="M76" s="83">
        <v>0</v>
      </c>
      <c r="N76" s="81">
        <f t="shared" si="6"/>
        <v>0</v>
      </c>
      <c r="O76" s="83">
        <v>0</v>
      </c>
      <c r="P76" s="81">
        <f t="shared" si="7"/>
        <v>0</v>
      </c>
      <c r="Q76" s="83">
        <v>31</v>
      </c>
      <c r="R76" s="46">
        <f t="shared" si="8"/>
        <v>23972.920000000002</v>
      </c>
      <c r="S76" s="85">
        <f t="shared" si="36"/>
        <v>0</v>
      </c>
      <c r="T76" s="41">
        <v>0</v>
      </c>
      <c r="U76" s="81">
        <f t="shared" si="21"/>
        <v>0</v>
      </c>
      <c r="V76" s="41">
        <v>0</v>
      </c>
      <c r="W76" s="81">
        <f t="shared" si="22"/>
        <v>0</v>
      </c>
      <c r="X76" s="41">
        <v>0</v>
      </c>
      <c r="Y76" s="81">
        <f t="shared" si="23"/>
        <v>0</v>
      </c>
      <c r="Z76" s="41">
        <v>0</v>
      </c>
      <c r="AA76" s="81">
        <f t="shared" si="24"/>
        <v>0</v>
      </c>
      <c r="AB76" s="41">
        <v>0</v>
      </c>
      <c r="AC76" s="81">
        <f t="shared" si="25"/>
        <v>0</v>
      </c>
    </row>
    <row r="77" spans="1:29" x14ac:dyDescent="0.25">
      <c r="A77" s="94">
        <v>63</v>
      </c>
      <c r="B77" s="39" t="s">
        <v>169</v>
      </c>
      <c r="C77" s="108">
        <f t="shared" si="16"/>
        <v>224577.78</v>
      </c>
      <c r="D77" s="83">
        <v>0</v>
      </c>
      <c r="E77" s="81">
        <f t="shared" si="4"/>
        <v>0</v>
      </c>
      <c r="F77" s="81">
        <f t="shared" si="43"/>
        <v>0</v>
      </c>
      <c r="G77" s="83">
        <v>0</v>
      </c>
      <c r="H77" s="81">
        <f t="shared" si="18"/>
        <v>0</v>
      </c>
      <c r="I77" s="86">
        <v>0</v>
      </c>
      <c r="J77" s="81">
        <f t="shared" si="19"/>
        <v>0</v>
      </c>
      <c r="K77" s="83">
        <v>103</v>
      </c>
      <c r="L77" s="81">
        <f t="shared" si="5"/>
        <v>200604.86</v>
      </c>
      <c r="M77" s="83">
        <v>0</v>
      </c>
      <c r="N77" s="81">
        <f t="shared" si="6"/>
        <v>0</v>
      </c>
      <c r="O77" s="83">
        <v>0</v>
      </c>
      <c r="P77" s="81">
        <f t="shared" si="7"/>
        <v>0</v>
      </c>
      <c r="Q77" s="83">
        <v>31</v>
      </c>
      <c r="R77" s="46">
        <f t="shared" si="8"/>
        <v>23972.920000000002</v>
      </c>
      <c r="S77" s="85">
        <f t="shared" si="36"/>
        <v>0</v>
      </c>
      <c r="T77" s="41">
        <v>0</v>
      </c>
      <c r="U77" s="81">
        <f t="shared" si="21"/>
        <v>0</v>
      </c>
      <c r="V77" s="41">
        <v>0</v>
      </c>
      <c r="W77" s="81">
        <f t="shared" si="22"/>
        <v>0</v>
      </c>
      <c r="X77" s="41">
        <v>0</v>
      </c>
      <c r="Y77" s="81">
        <f t="shared" si="23"/>
        <v>0</v>
      </c>
      <c r="Z77" s="41">
        <v>0</v>
      </c>
      <c r="AA77" s="81">
        <f t="shared" si="24"/>
        <v>0</v>
      </c>
      <c r="AB77" s="41">
        <v>0</v>
      </c>
      <c r="AC77" s="81">
        <f t="shared" si="25"/>
        <v>0</v>
      </c>
    </row>
    <row r="78" spans="1:29" x14ac:dyDescent="0.25">
      <c r="A78" s="94">
        <v>64</v>
      </c>
      <c r="B78" s="79" t="s">
        <v>121</v>
      </c>
      <c r="C78" s="85">
        <f>E78+F78+L78+N78+P78+R78</f>
        <v>168822.74999999997</v>
      </c>
      <c r="D78" s="83">
        <v>0</v>
      </c>
      <c r="E78" s="81">
        <f t="shared" si="4"/>
        <v>0</v>
      </c>
      <c r="F78" s="81">
        <f>H78+J78</f>
        <v>0</v>
      </c>
      <c r="G78" s="83">
        <v>0</v>
      </c>
      <c r="H78" s="81">
        <f>1887.56*G78</f>
        <v>0</v>
      </c>
      <c r="I78" s="86">
        <v>0</v>
      </c>
      <c r="J78" s="81">
        <f>441920.2*I78</f>
        <v>0</v>
      </c>
      <c r="K78" s="83">
        <v>0</v>
      </c>
      <c r="L78" s="81">
        <f t="shared" si="5"/>
        <v>0</v>
      </c>
      <c r="M78" s="83">
        <v>75</v>
      </c>
      <c r="N78" s="81">
        <f t="shared" si="6"/>
        <v>168822.74999999997</v>
      </c>
      <c r="O78" s="83">
        <v>0</v>
      </c>
      <c r="P78" s="81">
        <f t="shared" si="7"/>
        <v>0</v>
      </c>
      <c r="Q78" s="83">
        <v>0</v>
      </c>
      <c r="R78" s="46">
        <f t="shared" si="8"/>
        <v>0</v>
      </c>
      <c r="S78" s="85">
        <f t="shared" si="36"/>
        <v>0</v>
      </c>
      <c r="T78" s="86">
        <v>0</v>
      </c>
      <c r="U78" s="81">
        <f>215501.97*T78</f>
        <v>0</v>
      </c>
      <c r="V78" s="86">
        <v>0</v>
      </c>
      <c r="W78" s="81">
        <f>42403.67*V78</f>
        <v>0</v>
      </c>
      <c r="X78" s="86">
        <v>0</v>
      </c>
      <c r="Y78" s="81">
        <f>253372.82*X78</f>
        <v>0</v>
      </c>
      <c r="Z78" s="86">
        <v>0</v>
      </c>
      <c r="AA78" s="81">
        <f>215501.97*Z78</f>
        <v>0</v>
      </c>
      <c r="AB78" s="86">
        <v>0</v>
      </c>
      <c r="AC78" s="81">
        <f>41597.45*AB78</f>
        <v>0</v>
      </c>
    </row>
    <row r="79" spans="1:29" x14ac:dyDescent="0.25">
      <c r="A79" s="94">
        <v>65</v>
      </c>
      <c r="B79" s="79" t="s">
        <v>123</v>
      </c>
      <c r="C79" s="85">
        <f>E79+F79+L79+N79+P79+R79</f>
        <v>193330</v>
      </c>
      <c r="D79" s="83">
        <v>0</v>
      </c>
      <c r="E79" s="81">
        <f t="shared" si="4"/>
        <v>0</v>
      </c>
      <c r="F79" s="81">
        <f>H79+J79</f>
        <v>0</v>
      </c>
      <c r="G79" s="83">
        <v>0</v>
      </c>
      <c r="H79" s="81">
        <f>1887.56*G79</f>
        <v>0</v>
      </c>
      <c r="I79" s="86">
        <v>0</v>
      </c>
      <c r="J79" s="81">
        <f>441920.2*I79</f>
        <v>0</v>
      </c>
      <c r="K79" s="83">
        <v>0</v>
      </c>
      <c r="L79" s="81">
        <f t="shared" si="5"/>
        <v>0</v>
      </c>
      <c r="M79" s="83">
        <v>0</v>
      </c>
      <c r="N79" s="81">
        <f t="shared" si="6"/>
        <v>0</v>
      </c>
      <c r="O79" s="83">
        <v>0</v>
      </c>
      <c r="P79" s="81">
        <f t="shared" si="7"/>
        <v>0</v>
      </c>
      <c r="Q79" s="83">
        <v>250</v>
      </c>
      <c r="R79" s="46">
        <f t="shared" si="8"/>
        <v>193330</v>
      </c>
      <c r="S79" s="85">
        <f t="shared" si="36"/>
        <v>0</v>
      </c>
      <c r="T79" s="86">
        <v>0</v>
      </c>
      <c r="U79" s="81">
        <f>215501.97*T79</f>
        <v>0</v>
      </c>
      <c r="V79" s="86">
        <v>0</v>
      </c>
      <c r="W79" s="81">
        <f>42403.67*V79</f>
        <v>0</v>
      </c>
      <c r="X79" s="86">
        <v>0</v>
      </c>
      <c r="Y79" s="81">
        <f>253372.82*X79</f>
        <v>0</v>
      </c>
      <c r="Z79" s="86">
        <v>0</v>
      </c>
      <c r="AA79" s="81">
        <f>215501.97*Z79</f>
        <v>0</v>
      </c>
      <c r="AB79" s="86">
        <v>0</v>
      </c>
      <c r="AC79" s="81">
        <f>41597.45*AB79</f>
        <v>0</v>
      </c>
    </row>
    <row r="80" spans="1:29" x14ac:dyDescent="0.25">
      <c r="A80" s="94">
        <v>66</v>
      </c>
      <c r="B80" s="79" t="s">
        <v>126</v>
      </c>
      <c r="C80" s="85">
        <f t="shared" si="16"/>
        <v>546864.04999999993</v>
      </c>
      <c r="D80" s="83">
        <v>0</v>
      </c>
      <c r="E80" s="81">
        <f>1416.63*D80</f>
        <v>0</v>
      </c>
      <c r="F80" s="81">
        <f t="shared" si="43"/>
        <v>0</v>
      </c>
      <c r="G80" s="83">
        <v>0</v>
      </c>
      <c r="H80" s="81">
        <f t="shared" ref="H80" si="57">1887.56*G80</f>
        <v>0</v>
      </c>
      <c r="I80" s="86">
        <v>0</v>
      </c>
      <c r="J80" s="81">
        <f t="shared" ref="J80" si="58">441920.2*I80</f>
        <v>0</v>
      </c>
      <c r="K80" s="83">
        <v>160</v>
      </c>
      <c r="L80" s="81">
        <f t="shared" si="5"/>
        <v>311619.19999999995</v>
      </c>
      <c r="M80" s="83">
        <v>65</v>
      </c>
      <c r="N80" s="81">
        <f t="shared" si="6"/>
        <v>146313.04999999999</v>
      </c>
      <c r="O80" s="83">
        <v>0</v>
      </c>
      <c r="P80" s="81">
        <f t="shared" si="7"/>
        <v>0</v>
      </c>
      <c r="Q80" s="83">
        <v>115</v>
      </c>
      <c r="R80" s="46">
        <f t="shared" si="8"/>
        <v>88931.8</v>
      </c>
      <c r="S80" s="85">
        <f t="shared" si="36"/>
        <v>0</v>
      </c>
      <c r="T80" s="86">
        <v>0</v>
      </c>
      <c r="U80" s="81">
        <f t="shared" ref="U80" si="59">215501.97*T80</f>
        <v>0</v>
      </c>
      <c r="V80" s="86">
        <v>0</v>
      </c>
      <c r="W80" s="81">
        <f t="shared" ref="W80" si="60">42403.67*V80</f>
        <v>0</v>
      </c>
      <c r="X80" s="86">
        <v>0</v>
      </c>
      <c r="Y80" s="81">
        <f t="shared" ref="Y80" si="61">253372.82*X80</f>
        <v>0</v>
      </c>
      <c r="Z80" s="86">
        <v>0</v>
      </c>
      <c r="AA80" s="81">
        <f t="shared" ref="AA80" si="62">215501.97*Z80</f>
        <v>0</v>
      </c>
      <c r="AB80" s="86">
        <v>0</v>
      </c>
      <c r="AC80" s="81">
        <f t="shared" ref="AC80" si="63">41597.45*AB80</f>
        <v>0</v>
      </c>
    </row>
    <row r="81" spans="1:29" x14ac:dyDescent="0.25">
      <c r="A81" s="38" t="s">
        <v>170</v>
      </c>
      <c r="B81" s="25"/>
      <c r="C81" s="30">
        <f>SUM(C34:C80)</f>
        <v>33867508.898000002</v>
      </c>
      <c r="D81" s="35">
        <f t="shared" ref="D81:AC81" si="64">SUM(D47:D77)</f>
        <v>2348</v>
      </c>
      <c r="E81" s="30">
        <f t="shared" si="64"/>
        <v>3326247.2399999998</v>
      </c>
      <c r="F81" s="30">
        <f t="shared" si="64"/>
        <v>0</v>
      </c>
      <c r="G81" s="35">
        <f t="shared" si="64"/>
        <v>0</v>
      </c>
      <c r="H81" s="30">
        <f t="shared" si="64"/>
        <v>0</v>
      </c>
      <c r="I81" s="29">
        <f t="shared" si="64"/>
        <v>0</v>
      </c>
      <c r="J81" s="30">
        <f t="shared" si="64"/>
        <v>0</v>
      </c>
      <c r="K81" s="35">
        <f t="shared" si="64"/>
        <v>3606.9</v>
      </c>
      <c r="L81" s="30">
        <f t="shared" si="64"/>
        <v>7024870.5779999997</v>
      </c>
      <c r="M81" s="35">
        <f t="shared" si="64"/>
        <v>321</v>
      </c>
      <c r="N81" s="30">
        <f t="shared" si="64"/>
        <v>722561.37</v>
      </c>
      <c r="O81" s="35">
        <f t="shared" si="64"/>
        <v>2565</v>
      </c>
      <c r="P81" s="30">
        <f t="shared" si="64"/>
        <v>5891112.4500000002</v>
      </c>
      <c r="Q81" s="35">
        <f t="shared" si="64"/>
        <v>1570</v>
      </c>
      <c r="R81" s="30">
        <f t="shared" si="64"/>
        <v>1214112.3999999999</v>
      </c>
      <c r="S81" s="30">
        <f t="shared" si="64"/>
        <v>205239.97</v>
      </c>
      <c r="T81" s="29">
        <f t="shared" si="64"/>
        <v>0</v>
      </c>
      <c r="U81" s="30">
        <f t="shared" si="64"/>
        <v>0</v>
      </c>
      <c r="V81" s="29">
        <f t="shared" si="64"/>
        <v>0</v>
      </c>
      <c r="W81" s="30">
        <f t="shared" si="64"/>
        <v>0</v>
      </c>
      <c r="X81" s="29">
        <f t="shared" si="64"/>
        <v>0</v>
      </c>
      <c r="Y81" s="30">
        <f t="shared" si="64"/>
        <v>0</v>
      </c>
      <c r="Z81" s="29">
        <f t="shared" si="64"/>
        <v>1</v>
      </c>
      <c r="AA81" s="30">
        <f t="shared" si="64"/>
        <v>205239.97</v>
      </c>
      <c r="AB81" s="29">
        <f t="shared" si="64"/>
        <v>0</v>
      </c>
      <c r="AC81" s="30">
        <f t="shared" si="64"/>
        <v>0</v>
      </c>
    </row>
    <row r="82" spans="1:29" x14ac:dyDescent="0.25">
      <c r="A82" s="26" t="s">
        <v>171</v>
      </c>
      <c r="B82" s="25"/>
      <c r="C82" s="30"/>
      <c r="D82" s="34"/>
      <c r="E82" s="33"/>
      <c r="F82" s="33"/>
      <c r="G82" s="34"/>
      <c r="H82" s="33"/>
      <c r="I82" s="36"/>
      <c r="J82" s="33"/>
      <c r="K82" s="34"/>
      <c r="L82" s="33"/>
      <c r="M82" s="34"/>
      <c r="N82" s="33"/>
      <c r="O82" s="34"/>
      <c r="P82" s="33"/>
      <c r="Q82" s="34"/>
      <c r="R82" s="33"/>
      <c r="S82" s="30"/>
      <c r="T82" s="36"/>
      <c r="U82" s="33"/>
      <c r="V82" s="36"/>
      <c r="W82" s="33"/>
      <c r="X82" s="36"/>
      <c r="Y82" s="33"/>
      <c r="Z82" s="36"/>
      <c r="AA82" s="33"/>
      <c r="AB82" s="36"/>
      <c r="AC82" s="33"/>
    </row>
    <row r="83" spans="1:29" x14ac:dyDescent="0.25">
      <c r="A83" s="38" t="s">
        <v>74</v>
      </c>
      <c r="B83" s="25"/>
      <c r="C83" s="30"/>
      <c r="D83" s="34"/>
      <c r="E83" s="33"/>
      <c r="F83" s="33"/>
      <c r="G83" s="34"/>
      <c r="H83" s="33"/>
      <c r="I83" s="36"/>
      <c r="J83" s="33"/>
      <c r="K83" s="34"/>
      <c r="L83" s="33"/>
      <c r="M83" s="34"/>
      <c r="N83" s="33"/>
      <c r="O83" s="34"/>
      <c r="P83" s="33"/>
      <c r="Q83" s="34"/>
      <c r="R83" s="33"/>
      <c r="S83" s="30"/>
      <c r="T83" s="36"/>
      <c r="U83" s="33"/>
      <c r="V83" s="36"/>
      <c r="W83" s="33"/>
      <c r="X83" s="36"/>
      <c r="Y83" s="33"/>
      <c r="Z83" s="36"/>
      <c r="AA83" s="33"/>
      <c r="AB83" s="36"/>
      <c r="AC83" s="33"/>
    </row>
    <row r="84" spans="1:29" s="84" customFormat="1" x14ac:dyDescent="0.25">
      <c r="A84" s="94">
        <v>67</v>
      </c>
      <c r="B84" s="79" t="s">
        <v>216</v>
      </c>
      <c r="C84" s="85">
        <f>E84+F84+L84+N84+P84+R84</f>
        <v>1886971.1199999999</v>
      </c>
      <c r="D84" s="83">
        <v>98</v>
      </c>
      <c r="E84" s="81">
        <f>1487.46*D84</f>
        <v>145771.08000000002</v>
      </c>
      <c r="F84" s="81">
        <f>H84+J84</f>
        <v>0</v>
      </c>
      <c r="G84" s="83">
        <v>0</v>
      </c>
      <c r="H84" s="81">
        <f>1887.56*G84</f>
        <v>0</v>
      </c>
      <c r="I84" s="86">
        <v>0</v>
      </c>
      <c r="J84" s="81">
        <f>441920.2*I84</f>
        <v>0</v>
      </c>
      <c r="K84" s="83">
        <v>274</v>
      </c>
      <c r="L84" s="81">
        <f>2045*K84</f>
        <v>560330</v>
      </c>
      <c r="M84" s="83">
        <v>48</v>
      </c>
      <c r="N84" s="81">
        <f>M84*2363.52</f>
        <v>113448.95999999999</v>
      </c>
      <c r="O84" s="83">
        <v>380</v>
      </c>
      <c r="P84" s="81">
        <f>2411.56*O84</f>
        <v>916392.79999999993</v>
      </c>
      <c r="Q84" s="83">
        <v>186</v>
      </c>
      <c r="R84" s="46">
        <f>811.98*Q84</f>
        <v>151028.28</v>
      </c>
      <c r="S84" s="85">
        <f>U84+W84+Y84+AA84+AC84</f>
        <v>0</v>
      </c>
      <c r="T84" s="41">
        <v>0</v>
      </c>
      <c r="U84" s="81">
        <f>215501.97*T84</f>
        <v>0</v>
      </c>
      <c r="V84" s="41">
        <v>0</v>
      </c>
      <c r="W84" s="81">
        <f>42403.67*V84</f>
        <v>0</v>
      </c>
      <c r="X84" s="41">
        <v>0</v>
      </c>
      <c r="Y84" s="81">
        <f>253372.82*X84</f>
        <v>0</v>
      </c>
      <c r="Z84" s="41">
        <v>0</v>
      </c>
      <c r="AA84" s="81">
        <f>215501.97*Z84</f>
        <v>0</v>
      </c>
      <c r="AB84" s="86">
        <v>0</v>
      </c>
      <c r="AC84" s="81">
        <f>41597.45*AB84</f>
        <v>0</v>
      </c>
    </row>
    <row r="85" spans="1:29" s="84" customFormat="1" x14ac:dyDescent="0.25">
      <c r="A85" s="94">
        <v>68</v>
      </c>
      <c r="B85" s="79" t="s">
        <v>217</v>
      </c>
      <c r="C85" s="85">
        <f>E85+F85+L85+N85+P85+R85</f>
        <v>1380136.12</v>
      </c>
      <c r="D85" s="83">
        <v>80</v>
      </c>
      <c r="E85" s="81">
        <f t="shared" ref="E85:E148" si="65">1487.46*D85</f>
        <v>118996.8</v>
      </c>
      <c r="F85" s="81">
        <f>H85+J85</f>
        <v>0</v>
      </c>
      <c r="G85" s="83">
        <v>0</v>
      </c>
      <c r="H85" s="81">
        <f>1887.56*G85</f>
        <v>0</v>
      </c>
      <c r="I85" s="86">
        <v>0</v>
      </c>
      <c r="J85" s="81">
        <f>441920.2*I85</f>
        <v>0</v>
      </c>
      <c r="K85" s="83">
        <v>202</v>
      </c>
      <c r="L85" s="81">
        <f t="shared" ref="L85:L148" si="66">2045*K85</f>
        <v>413090</v>
      </c>
      <c r="M85" s="83">
        <v>23</v>
      </c>
      <c r="N85" s="81">
        <f t="shared" ref="N85:N148" si="67">M85*2363.52</f>
        <v>54360.959999999999</v>
      </c>
      <c r="O85" s="83">
        <v>284</v>
      </c>
      <c r="P85" s="81">
        <f t="shared" ref="P85:P148" si="68">2411.56*O85</f>
        <v>684883.04</v>
      </c>
      <c r="Q85" s="83">
        <v>134</v>
      </c>
      <c r="R85" s="46">
        <f t="shared" ref="R85:R148" si="69">811.98*Q85</f>
        <v>108805.32</v>
      </c>
      <c r="S85" s="85">
        <f>U85+W85+Y85+AA85+AC85</f>
        <v>0</v>
      </c>
      <c r="T85" s="41">
        <v>0</v>
      </c>
      <c r="U85" s="81">
        <f>215501.97*T85</f>
        <v>0</v>
      </c>
      <c r="V85" s="41">
        <v>0</v>
      </c>
      <c r="W85" s="81">
        <f>42403.67*V85</f>
        <v>0</v>
      </c>
      <c r="X85" s="41">
        <v>0</v>
      </c>
      <c r="Y85" s="81">
        <f>253372.82*X85</f>
        <v>0</v>
      </c>
      <c r="Z85" s="41">
        <v>0</v>
      </c>
      <c r="AA85" s="81">
        <f>215501.97*Z85</f>
        <v>0</v>
      </c>
      <c r="AB85" s="86">
        <v>0</v>
      </c>
      <c r="AC85" s="81">
        <f>41597.45*AB85</f>
        <v>0</v>
      </c>
    </row>
    <row r="86" spans="1:29" s="84" customFormat="1" x14ac:dyDescent="0.25">
      <c r="A86" s="94">
        <v>69</v>
      </c>
      <c r="B86" s="79" t="s">
        <v>77</v>
      </c>
      <c r="C86" s="85">
        <f t="shared" ref="C86:C136" si="70">E86+F86+L86+N86+P86+R86</f>
        <v>2471783.6</v>
      </c>
      <c r="D86" s="83">
        <v>0</v>
      </c>
      <c r="E86" s="81">
        <f t="shared" si="65"/>
        <v>0</v>
      </c>
      <c r="F86" s="81">
        <f t="shared" ref="F86:F122" si="71">H86+J86</f>
        <v>0</v>
      </c>
      <c r="G86" s="83">
        <v>0</v>
      </c>
      <c r="H86" s="81">
        <f t="shared" ref="H86:H122" si="72">1887.56*G86</f>
        <v>0</v>
      </c>
      <c r="I86" s="86">
        <v>0</v>
      </c>
      <c r="J86" s="81">
        <f t="shared" ref="J86:J122" si="73">441920.2*I86</f>
        <v>0</v>
      </c>
      <c r="K86" s="83">
        <v>0</v>
      </c>
      <c r="L86" s="81">
        <f t="shared" si="66"/>
        <v>0</v>
      </c>
      <c r="M86" s="83">
        <v>71</v>
      </c>
      <c r="N86" s="81">
        <f t="shared" si="67"/>
        <v>167809.92000000001</v>
      </c>
      <c r="O86" s="83">
        <v>950</v>
      </c>
      <c r="P86" s="81">
        <f t="shared" si="68"/>
        <v>2290982</v>
      </c>
      <c r="Q86" s="83">
        <v>16</v>
      </c>
      <c r="R86" s="46">
        <f t="shared" si="69"/>
        <v>12991.68</v>
      </c>
      <c r="S86" s="85">
        <f t="shared" ref="S86:S136" si="74">U86+W86+Y86+AA86+AC86</f>
        <v>0</v>
      </c>
      <c r="T86" s="86">
        <v>0</v>
      </c>
      <c r="U86" s="81">
        <f t="shared" ref="U86:U122" si="75">215501.97*T86</f>
        <v>0</v>
      </c>
      <c r="V86" s="86">
        <v>0</v>
      </c>
      <c r="W86" s="81">
        <f t="shared" ref="W86:W122" si="76">42403.67*V86</f>
        <v>0</v>
      </c>
      <c r="X86" s="86">
        <v>0</v>
      </c>
      <c r="Y86" s="81">
        <f t="shared" ref="Y86:Y122" si="77">253372.82*X86</f>
        <v>0</v>
      </c>
      <c r="Z86" s="86">
        <v>0</v>
      </c>
      <c r="AA86" s="81">
        <f t="shared" ref="AA86:AA122" si="78">215501.97*Z86</f>
        <v>0</v>
      </c>
      <c r="AB86" s="86">
        <v>0</v>
      </c>
      <c r="AC86" s="81">
        <f t="shared" ref="AC86:AC122" si="79">41597.45*AB86</f>
        <v>0</v>
      </c>
    </row>
    <row r="87" spans="1:29" s="84" customFormat="1" x14ac:dyDescent="0.25">
      <c r="A87" s="94">
        <v>70</v>
      </c>
      <c r="B87" s="79" t="s">
        <v>81</v>
      </c>
      <c r="C87" s="85">
        <f t="shared" si="70"/>
        <v>170173.44</v>
      </c>
      <c r="D87" s="83">
        <v>0</v>
      </c>
      <c r="E87" s="81">
        <f t="shared" si="65"/>
        <v>0</v>
      </c>
      <c r="F87" s="81">
        <f t="shared" si="71"/>
        <v>0</v>
      </c>
      <c r="G87" s="83">
        <v>0</v>
      </c>
      <c r="H87" s="81">
        <f t="shared" si="72"/>
        <v>0</v>
      </c>
      <c r="I87" s="86">
        <v>0</v>
      </c>
      <c r="J87" s="81">
        <f t="shared" si="73"/>
        <v>0</v>
      </c>
      <c r="K87" s="83">
        <v>0</v>
      </c>
      <c r="L87" s="81">
        <f t="shared" si="66"/>
        <v>0</v>
      </c>
      <c r="M87" s="83">
        <v>72</v>
      </c>
      <c r="N87" s="81">
        <f t="shared" si="67"/>
        <v>170173.44</v>
      </c>
      <c r="O87" s="83">
        <v>0</v>
      </c>
      <c r="P87" s="81">
        <f t="shared" si="68"/>
        <v>0</v>
      </c>
      <c r="Q87" s="83">
        <v>0</v>
      </c>
      <c r="R87" s="46">
        <f t="shared" si="69"/>
        <v>0</v>
      </c>
      <c r="S87" s="85">
        <f t="shared" si="74"/>
        <v>0</v>
      </c>
      <c r="T87" s="86">
        <v>0</v>
      </c>
      <c r="U87" s="81">
        <f t="shared" si="75"/>
        <v>0</v>
      </c>
      <c r="V87" s="86">
        <v>0</v>
      </c>
      <c r="W87" s="81">
        <f t="shared" si="76"/>
        <v>0</v>
      </c>
      <c r="X87" s="86">
        <v>0</v>
      </c>
      <c r="Y87" s="81">
        <f t="shared" si="77"/>
        <v>0</v>
      </c>
      <c r="Z87" s="86">
        <v>0</v>
      </c>
      <c r="AA87" s="81">
        <f t="shared" si="78"/>
        <v>0</v>
      </c>
      <c r="AB87" s="86">
        <v>0</v>
      </c>
      <c r="AC87" s="81">
        <f t="shared" si="79"/>
        <v>0</v>
      </c>
    </row>
    <row r="88" spans="1:29" s="84" customFormat="1" x14ac:dyDescent="0.25">
      <c r="A88" s="94">
        <v>71</v>
      </c>
      <c r="B88" s="79" t="s">
        <v>82</v>
      </c>
      <c r="C88" s="85">
        <f t="shared" si="70"/>
        <v>363207.42000000004</v>
      </c>
      <c r="D88" s="83">
        <v>0</v>
      </c>
      <c r="E88" s="81">
        <f t="shared" si="65"/>
        <v>0</v>
      </c>
      <c r="F88" s="81">
        <f t="shared" si="71"/>
        <v>0</v>
      </c>
      <c r="G88" s="83">
        <v>0</v>
      </c>
      <c r="H88" s="81">
        <f t="shared" si="72"/>
        <v>0</v>
      </c>
      <c r="I88" s="86">
        <v>0</v>
      </c>
      <c r="J88" s="81">
        <f t="shared" si="73"/>
        <v>0</v>
      </c>
      <c r="K88" s="83">
        <v>0</v>
      </c>
      <c r="L88" s="81">
        <f t="shared" si="66"/>
        <v>0</v>
      </c>
      <c r="M88" s="83">
        <v>75</v>
      </c>
      <c r="N88" s="81">
        <f t="shared" si="67"/>
        <v>177264</v>
      </c>
      <c r="O88" s="83">
        <v>0</v>
      </c>
      <c r="P88" s="81">
        <f t="shared" si="68"/>
        <v>0</v>
      </c>
      <c r="Q88" s="83">
        <v>229</v>
      </c>
      <c r="R88" s="46">
        <f t="shared" si="69"/>
        <v>185943.42</v>
      </c>
      <c r="S88" s="85">
        <f t="shared" si="74"/>
        <v>0</v>
      </c>
      <c r="T88" s="86">
        <v>0</v>
      </c>
      <c r="U88" s="81">
        <f t="shared" si="75"/>
        <v>0</v>
      </c>
      <c r="V88" s="86">
        <v>0</v>
      </c>
      <c r="W88" s="81">
        <f t="shared" si="76"/>
        <v>0</v>
      </c>
      <c r="X88" s="86">
        <v>0</v>
      </c>
      <c r="Y88" s="81">
        <f t="shared" si="77"/>
        <v>0</v>
      </c>
      <c r="Z88" s="86">
        <v>0</v>
      </c>
      <c r="AA88" s="81">
        <f t="shared" si="78"/>
        <v>0</v>
      </c>
      <c r="AB88" s="86">
        <v>0</v>
      </c>
      <c r="AC88" s="81">
        <f t="shared" si="79"/>
        <v>0</v>
      </c>
    </row>
    <row r="89" spans="1:29" s="84" customFormat="1" x14ac:dyDescent="0.25">
      <c r="A89" s="94">
        <v>72</v>
      </c>
      <c r="B89" s="79" t="s">
        <v>83</v>
      </c>
      <c r="C89" s="85">
        <f t="shared" si="70"/>
        <v>286038.59999999998</v>
      </c>
      <c r="D89" s="83">
        <v>0</v>
      </c>
      <c r="E89" s="81">
        <f t="shared" si="65"/>
        <v>0</v>
      </c>
      <c r="F89" s="81">
        <f t="shared" si="71"/>
        <v>0</v>
      </c>
      <c r="G89" s="83">
        <v>0</v>
      </c>
      <c r="H89" s="81">
        <f t="shared" si="72"/>
        <v>0</v>
      </c>
      <c r="I89" s="86">
        <v>0</v>
      </c>
      <c r="J89" s="81">
        <f t="shared" si="73"/>
        <v>0</v>
      </c>
      <c r="K89" s="83">
        <v>0</v>
      </c>
      <c r="L89" s="81">
        <f t="shared" si="66"/>
        <v>0</v>
      </c>
      <c r="M89" s="83">
        <v>53</v>
      </c>
      <c r="N89" s="81">
        <f t="shared" si="67"/>
        <v>125266.56</v>
      </c>
      <c r="O89" s="83">
        <v>0</v>
      </c>
      <c r="P89" s="81">
        <f t="shared" si="68"/>
        <v>0</v>
      </c>
      <c r="Q89" s="83">
        <v>198</v>
      </c>
      <c r="R89" s="46">
        <f t="shared" si="69"/>
        <v>160772.04</v>
      </c>
      <c r="S89" s="85">
        <f t="shared" si="74"/>
        <v>0</v>
      </c>
      <c r="T89" s="86">
        <v>0</v>
      </c>
      <c r="U89" s="81">
        <f t="shared" si="75"/>
        <v>0</v>
      </c>
      <c r="V89" s="86">
        <v>0</v>
      </c>
      <c r="W89" s="81">
        <f t="shared" si="76"/>
        <v>0</v>
      </c>
      <c r="X89" s="86">
        <v>0</v>
      </c>
      <c r="Y89" s="81">
        <f t="shared" si="77"/>
        <v>0</v>
      </c>
      <c r="Z89" s="86">
        <v>0</v>
      </c>
      <c r="AA89" s="81">
        <f t="shared" si="78"/>
        <v>0</v>
      </c>
      <c r="AB89" s="86">
        <v>0</v>
      </c>
      <c r="AC89" s="81">
        <f t="shared" si="79"/>
        <v>0</v>
      </c>
    </row>
    <row r="90" spans="1:29" s="84" customFormat="1" x14ac:dyDescent="0.25">
      <c r="A90" s="94">
        <v>73</v>
      </c>
      <c r="B90" s="79" t="s">
        <v>84</v>
      </c>
      <c r="C90" s="85">
        <f t="shared" si="70"/>
        <v>290026.08</v>
      </c>
      <c r="D90" s="83">
        <v>0</v>
      </c>
      <c r="E90" s="81">
        <f t="shared" si="65"/>
        <v>0</v>
      </c>
      <c r="F90" s="81">
        <f t="shared" si="71"/>
        <v>0</v>
      </c>
      <c r="G90" s="83">
        <v>0</v>
      </c>
      <c r="H90" s="81">
        <f t="shared" si="72"/>
        <v>0</v>
      </c>
      <c r="I90" s="86">
        <v>0</v>
      </c>
      <c r="J90" s="81">
        <f t="shared" si="73"/>
        <v>0</v>
      </c>
      <c r="K90" s="83">
        <v>0</v>
      </c>
      <c r="L90" s="81">
        <f t="shared" si="66"/>
        <v>0</v>
      </c>
      <c r="M90" s="83">
        <v>54</v>
      </c>
      <c r="N90" s="81">
        <f t="shared" si="67"/>
        <v>127630.08</v>
      </c>
      <c r="O90" s="83">
        <v>0</v>
      </c>
      <c r="P90" s="81">
        <f t="shared" si="68"/>
        <v>0</v>
      </c>
      <c r="Q90" s="83">
        <v>200</v>
      </c>
      <c r="R90" s="46">
        <f t="shared" si="69"/>
        <v>162396</v>
      </c>
      <c r="S90" s="85">
        <f t="shared" si="74"/>
        <v>0</v>
      </c>
      <c r="T90" s="86">
        <v>0</v>
      </c>
      <c r="U90" s="81">
        <f t="shared" si="75"/>
        <v>0</v>
      </c>
      <c r="V90" s="86">
        <v>0</v>
      </c>
      <c r="W90" s="81">
        <f t="shared" si="76"/>
        <v>0</v>
      </c>
      <c r="X90" s="86">
        <v>0</v>
      </c>
      <c r="Y90" s="81">
        <f t="shared" si="77"/>
        <v>0</v>
      </c>
      <c r="Z90" s="86">
        <v>0</v>
      </c>
      <c r="AA90" s="81">
        <f t="shared" si="78"/>
        <v>0</v>
      </c>
      <c r="AB90" s="86">
        <v>0</v>
      </c>
      <c r="AC90" s="81">
        <f t="shared" si="79"/>
        <v>0</v>
      </c>
    </row>
    <row r="91" spans="1:29" s="84" customFormat="1" x14ac:dyDescent="0.25">
      <c r="A91" s="94">
        <v>74</v>
      </c>
      <c r="B91" s="79" t="s">
        <v>85</v>
      </c>
      <c r="C91" s="85">
        <f t="shared" si="70"/>
        <v>111085.44</v>
      </c>
      <c r="D91" s="83">
        <v>0</v>
      </c>
      <c r="E91" s="81">
        <f t="shared" si="65"/>
        <v>0</v>
      </c>
      <c r="F91" s="81">
        <f t="shared" si="71"/>
        <v>0</v>
      </c>
      <c r="G91" s="83">
        <v>0</v>
      </c>
      <c r="H91" s="81">
        <f t="shared" si="72"/>
        <v>0</v>
      </c>
      <c r="I91" s="86">
        <v>0</v>
      </c>
      <c r="J91" s="81">
        <f t="shared" si="73"/>
        <v>0</v>
      </c>
      <c r="K91" s="83">
        <v>0</v>
      </c>
      <c r="L91" s="81">
        <f t="shared" si="66"/>
        <v>0</v>
      </c>
      <c r="M91" s="83">
        <v>47</v>
      </c>
      <c r="N91" s="81">
        <f t="shared" si="67"/>
        <v>111085.44</v>
      </c>
      <c r="O91" s="83">
        <v>0</v>
      </c>
      <c r="P91" s="81">
        <f t="shared" si="68"/>
        <v>0</v>
      </c>
      <c r="Q91" s="83">
        <v>0</v>
      </c>
      <c r="R91" s="46">
        <f t="shared" si="69"/>
        <v>0</v>
      </c>
      <c r="S91" s="85">
        <f t="shared" si="74"/>
        <v>0</v>
      </c>
      <c r="T91" s="86">
        <v>0</v>
      </c>
      <c r="U91" s="81">
        <f t="shared" si="75"/>
        <v>0</v>
      </c>
      <c r="V91" s="86">
        <v>0</v>
      </c>
      <c r="W91" s="81">
        <f t="shared" si="76"/>
        <v>0</v>
      </c>
      <c r="X91" s="86">
        <v>0</v>
      </c>
      <c r="Y91" s="81">
        <f t="shared" si="77"/>
        <v>0</v>
      </c>
      <c r="Z91" s="86">
        <v>0</v>
      </c>
      <c r="AA91" s="81">
        <f t="shared" si="78"/>
        <v>0</v>
      </c>
      <c r="AB91" s="86">
        <v>0</v>
      </c>
      <c r="AC91" s="81">
        <f t="shared" si="79"/>
        <v>0</v>
      </c>
    </row>
    <row r="92" spans="1:29" s="84" customFormat="1" x14ac:dyDescent="0.25">
      <c r="A92" s="94">
        <v>75</v>
      </c>
      <c r="B92" s="79" t="s">
        <v>86</v>
      </c>
      <c r="C92" s="85">
        <f t="shared" si="70"/>
        <v>172536.95999999999</v>
      </c>
      <c r="D92" s="83">
        <v>0</v>
      </c>
      <c r="E92" s="81">
        <f t="shared" si="65"/>
        <v>0</v>
      </c>
      <c r="F92" s="81">
        <f t="shared" si="71"/>
        <v>0</v>
      </c>
      <c r="G92" s="83">
        <v>0</v>
      </c>
      <c r="H92" s="81">
        <f t="shared" si="72"/>
        <v>0</v>
      </c>
      <c r="I92" s="86">
        <v>0</v>
      </c>
      <c r="J92" s="81">
        <f t="shared" si="73"/>
        <v>0</v>
      </c>
      <c r="K92" s="83">
        <v>0</v>
      </c>
      <c r="L92" s="81">
        <f t="shared" si="66"/>
        <v>0</v>
      </c>
      <c r="M92" s="83">
        <v>73</v>
      </c>
      <c r="N92" s="81">
        <f t="shared" si="67"/>
        <v>172536.95999999999</v>
      </c>
      <c r="O92" s="83">
        <v>0</v>
      </c>
      <c r="P92" s="81">
        <f t="shared" si="68"/>
        <v>0</v>
      </c>
      <c r="Q92" s="83">
        <v>0</v>
      </c>
      <c r="R92" s="46">
        <f t="shared" si="69"/>
        <v>0</v>
      </c>
      <c r="S92" s="85">
        <f t="shared" si="74"/>
        <v>0</v>
      </c>
      <c r="T92" s="86">
        <v>0</v>
      </c>
      <c r="U92" s="81">
        <f t="shared" si="75"/>
        <v>0</v>
      </c>
      <c r="V92" s="86">
        <v>0</v>
      </c>
      <c r="W92" s="81">
        <f t="shared" si="76"/>
        <v>0</v>
      </c>
      <c r="X92" s="86">
        <v>0</v>
      </c>
      <c r="Y92" s="81">
        <f t="shared" si="77"/>
        <v>0</v>
      </c>
      <c r="Z92" s="86">
        <v>0</v>
      </c>
      <c r="AA92" s="81">
        <f t="shared" si="78"/>
        <v>0</v>
      </c>
      <c r="AB92" s="86">
        <v>0</v>
      </c>
      <c r="AC92" s="81">
        <f t="shared" si="79"/>
        <v>0</v>
      </c>
    </row>
    <row r="93" spans="1:29" s="84" customFormat="1" x14ac:dyDescent="0.25">
      <c r="A93" s="94">
        <v>76</v>
      </c>
      <c r="B93" s="79" t="s">
        <v>87</v>
      </c>
      <c r="C93" s="85">
        <f t="shared" si="70"/>
        <v>56724.479999999996</v>
      </c>
      <c r="D93" s="83">
        <v>0</v>
      </c>
      <c r="E93" s="81">
        <f t="shared" si="65"/>
        <v>0</v>
      </c>
      <c r="F93" s="81">
        <f t="shared" si="71"/>
        <v>0</v>
      </c>
      <c r="G93" s="83">
        <v>0</v>
      </c>
      <c r="H93" s="81">
        <f t="shared" si="72"/>
        <v>0</v>
      </c>
      <c r="I93" s="86">
        <v>0</v>
      </c>
      <c r="J93" s="81">
        <f t="shared" si="73"/>
        <v>0</v>
      </c>
      <c r="K93" s="83">
        <v>0</v>
      </c>
      <c r="L93" s="81">
        <f t="shared" si="66"/>
        <v>0</v>
      </c>
      <c r="M93" s="83">
        <v>24</v>
      </c>
      <c r="N93" s="81">
        <f t="shared" si="67"/>
        <v>56724.479999999996</v>
      </c>
      <c r="O93" s="83">
        <v>0</v>
      </c>
      <c r="P93" s="81">
        <f t="shared" si="68"/>
        <v>0</v>
      </c>
      <c r="Q93" s="83">
        <v>0</v>
      </c>
      <c r="R93" s="46">
        <f t="shared" si="69"/>
        <v>0</v>
      </c>
      <c r="S93" s="85">
        <f t="shared" si="74"/>
        <v>0</v>
      </c>
      <c r="T93" s="86">
        <v>0</v>
      </c>
      <c r="U93" s="81">
        <f t="shared" si="75"/>
        <v>0</v>
      </c>
      <c r="V93" s="86">
        <v>0</v>
      </c>
      <c r="W93" s="81">
        <f t="shared" si="76"/>
        <v>0</v>
      </c>
      <c r="X93" s="86">
        <v>0</v>
      </c>
      <c r="Y93" s="81">
        <f t="shared" si="77"/>
        <v>0</v>
      </c>
      <c r="Z93" s="86">
        <v>0</v>
      </c>
      <c r="AA93" s="81">
        <f t="shared" si="78"/>
        <v>0</v>
      </c>
      <c r="AB93" s="86">
        <v>0</v>
      </c>
      <c r="AC93" s="81">
        <f t="shared" si="79"/>
        <v>0</v>
      </c>
    </row>
    <row r="94" spans="1:29" s="84" customFormat="1" x14ac:dyDescent="0.25">
      <c r="A94" s="94">
        <v>77</v>
      </c>
      <c r="B94" s="79" t="s">
        <v>88</v>
      </c>
      <c r="C94" s="85">
        <f t="shared" si="70"/>
        <v>465903.12</v>
      </c>
      <c r="D94" s="83">
        <v>0</v>
      </c>
      <c r="E94" s="81">
        <f t="shared" si="65"/>
        <v>0</v>
      </c>
      <c r="F94" s="81">
        <f t="shared" si="71"/>
        <v>0</v>
      </c>
      <c r="G94" s="83">
        <v>0</v>
      </c>
      <c r="H94" s="81">
        <f t="shared" si="72"/>
        <v>0</v>
      </c>
      <c r="I94" s="86">
        <v>0</v>
      </c>
      <c r="J94" s="81">
        <f t="shared" si="73"/>
        <v>0</v>
      </c>
      <c r="K94" s="83">
        <v>0</v>
      </c>
      <c r="L94" s="81">
        <f t="shared" si="66"/>
        <v>0</v>
      </c>
      <c r="M94" s="83">
        <v>193</v>
      </c>
      <c r="N94" s="81">
        <f t="shared" si="67"/>
        <v>456159.36</v>
      </c>
      <c r="O94" s="83">
        <v>0</v>
      </c>
      <c r="P94" s="81">
        <f t="shared" si="68"/>
        <v>0</v>
      </c>
      <c r="Q94" s="83">
        <v>12</v>
      </c>
      <c r="R94" s="46">
        <f t="shared" si="69"/>
        <v>9743.76</v>
      </c>
      <c r="S94" s="85">
        <f t="shared" si="74"/>
        <v>0</v>
      </c>
      <c r="T94" s="86">
        <v>0</v>
      </c>
      <c r="U94" s="81">
        <f t="shared" si="75"/>
        <v>0</v>
      </c>
      <c r="V94" s="86">
        <v>0</v>
      </c>
      <c r="W94" s="81">
        <f t="shared" si="76"/>
        <v>0</v>
      </c>
      <c r="X94" s="86">
        <v>0</v>
      </c>
      <c r="Y94" s="81">
        <f t="shared" si="77"/>
        <v>0</v>
      </c>
      <c r="Z94" s="86">
        <v>0</v>
      </c>
      <c r="AA94" s="81">
        <f t="shared" si="78"/>
        <v>0</v>
      </c>
      <c r="AB94" s="86">
        <v>0</v>
      </c>
      <c r="AC94" s="81">
        <f t="shared" si="79"/>
        <v>0</v>
      </c>
    </row>
    <row r="95" spans="1:29" s="84" customFormat="1" x14ac:dyDescent="0.25">
      <c r="A95" s="94">
        <v>78</v>
      </c>
      <c r="B95" s="79" t="s">
        <v>207</v>
      </c>
      <c r="C95" s="85">
        <f t="shared" si="70"/>
        <v>77996.160000000003</v>
      </c>
      <c r="D95" s="83">
        <v>0</v>
      </c>
      <c r="E95" s="81">
        <f t="shared" si="65"/>
        <v>0</v>
      </c>
      <c r="F95" s="81">
        <f t="shared" si="71"/>
        <v>0</v>
      </c>
      <c r="G95" s="83">
        <v>0</v>
      </c>
      <c r="H95" s="81">
        <f t="shared" si="72"/>
        <v>0</v>
      </c>
      <c r="I95" s="86">
        <v>0</v>
      </c>
      <c r="J95" s="81">
        <f t="shared" si="73"/>
        <v>0</v>
      </c>
      <c r="K95" s="83">
        <v>0</v>
      </c>
      <c r="L95" s="81">
        <f t="shared" si="66"/>
        <v>0</v>
      </c>
      <c r="M95" s="83">
        <v>33</v>
      </c>
      <c r="N95" s="81">
        <f t="shared" si="67"/>
        <v>77996.160000000003</v>
      </c>
      <c r="O95" s="83">
        <v>0</v>
      </c>
      <c r="P95" s="81">
        <f t="shared" si="68"/>
        <v>0</v>
      </c>
      <c r="Q95" s="83">
        <v>0</v>
      </c>
      <c r="R95" s="46">
        <f t="shared" si="69"/>
        <v>0</v>
      </c>
      <c r="S95" s="85">
        <f t="shared" si="74"/>
        <v>0</v>
      </c>
      <c r="T95" s="86">
        <v>0</v>
      </c>
      <c r="U95" s="81">
        <f t="shared" si="75"/>
        <v>0</v>
      </c>
      <c r="V95" s="86">
        <v>0</v>
      </c>
      <c r="W95" s="81">
        <f t="shared" si="76"/>
        <v>0</v>
      </c>
      <c r="X95" s="86">
        <v>0</v>
      </c>
      <c r="Y95" s="81">
        <f t="shared" si="77"/>
        <v>0</v>
      </c>
      <c r="Z95" s="86">
        <v>0</v>
      </c>
      <c r="AA95" s="81">
        <f t="shared" si="78"/>
        <v>0</v>
      </c>
      <c r="AB95" s="86">
        <v>0</v>
      </c>
      <c r="AC95" s="81">
        <f t="shared" si="79"/>
        <v>0</v>
      </c>
    </row>
    <row r="96" spans="1:29" x14ac:dyDescent="0.25">
      <c r="A96" s="94">
        <v>79</v>
      </c>
      <c r="B96" s="39" t="s">
        <v>172</v>
      </c>
      <c r="C96" s="85">
        <f t="shared" si="70"/>
        <v>72924.3</v>
      </c>
      <c r="D96" s="45">
        <v>15</v>
      </c>
      <c r="E96" s="81">
        <f t="shared" si="65"/>
        <v>22311.9</v>
      </c>
      <c r="F96" s="81">
        <f t="shared" si="71"/>
        <v>0</v>
      </c>
      <c r="G96" s="45">
        <v>0</v>
      </c>
      <c r="H96" s="81">
        <f t="shared" si="72"/>
        <v>0</v>
      </c>
      <c r="I96" s="41">
        <v>0</v>
      </c>
      <c r="J96" s="81">
        <f t="shared" si="73"/>
        <v>0</v>
      </c>
      <c r="K96" s="45">
        <v>15</v>
      </c>
      <c r="L96" s="81">
        <f t="shared" si="66"/>
        <v>30675</v>
      </c>
      <c r="M96" s="45">
        <v>5</v>
      </c>
      <c r="N96" s="81">
        <f t="shared" si="67"/>
        <v>11817.6</v>
      </c>
      <c r="O96" s="45">
        <v>0</v>
      </c>
      <c r="P96" s="81">
        <f t="shared" si="68"/>
        <v>0</v>
      </c>
      <c r="Q96" s="47">
        <v>10</v>
      </c>
      <c r="R96" s="46">
        <f t="shared" si="69"/>
        <v>8119.8</v>
      </c>
      <c r="S96" s="85">
        <f t="shared" si="74"/>
        <v>0</v>
      </c>
      <c r="T96" s="41">
        <v>0</v>
      </c>
      <c r="U96" s="81">
        <f t="shared" si="75"/>
        <v>0</v>
      </c>
      <c r="V96" s="41">
        <v>0</v>
      </c>
      <c r="W96" s="81">
        <f t="shared" si="76"/>
        <v>0</v>
      </c>
      <c r="X96" s="41">
        <v>0</v>
      </c>
      <c r="Y96" s="81">
        <f t="shared" si="77"/>
        <v>0</v>
      </c>
      <c r="Z96" s="41">
        <v>0</v>
      </c>
      <c r="AA96" s="81">
        <f t="shared" si="78"/>
        <v>0</v>
      </c>
      <c r="AB96" s="86">
        <v>0</v>
      </c>
      <c r="AC96" s="81">
        <f t="shared" si="79"/>
        <v>0</v>
      </c>
    </row>
    <row r="97" spans="1:29" x14ac:dyDescent="0.25">
      <c r="A97" s="94">
        <v>80</v>
      </c>
      <c r="B97" s="39" t="s">
        <v>173</v>
      </c>
      <c r="C97" s="85">
        <f t="shared" si="70"/>
        <v>72924.3</v>
      </c>
      <c r="D97" s="45">
        <v>15</v>
      </c>
      <c r="E97" s="81">
        <f t="shared" si="65"/>
        <v>22311.9</v>
      </c>
      <c r="F97" s="81">
        <f t="shared" si="71"/>
        <v>0</v>
      </c>
      <c r="G97" s="45">
        <v>0</v>
      </c>
      <c r="H97" s="81">
        <f t="shared" si="72"/>
        <v>0</v>
      </c>
      <c r="I97" s="41">
        <v>0</v>
      </c>
      <c r="J97" s="81">
        <f t="shared" si="73"/>
        <v>0</v>
      </c>
      <c r="K97" s="45">
        <v>15</v>
      </c>
      <c r="L97" s="81">
        <f t="shared" si="66"/>
        <v>30675</v>
      </c>
      <c r="M97" s="45">
        <v>5</v>
      </c>
      <c r="N97" s="81">
        <f t="shared" si="67"/>
        <v>11817.6</v>
      </c>
      <c r="O97" s="45">
        <v>0</v>
      </c>
      <c r="P97" s="81">
        <f t="shared" si="68"/>
        <v>0</v>
      </c>
      <c r="Q97" s="47">
        <v>10</v>
      </c>
      <c r="R97" s="46">
        <f t="shared" si="69"/>
        <v>8119.8</v>
      </c>
      <c r="S97" s="85">
        <f t="shared" si="74"/>
        <v>0</v>
      </c>
      <c r="T97" s="41">
        <v>0</v>
      </c>
      <c r="U97" s="81">
        <f t="shared" si="75"/>
        <v>0</v>
      </c>
      <c r="V97" s="41">
        <v>0</v>
      </c>
      <c r="W97" s="81">
        <f t="shared" si="76"/>
        <v>0</v>
      </c>
      <c r="X97" s="41">
        <v>0</v>
      </c>
      <c r="Y97" s="81">
        <f t="shared" si="77"/>
        <v>0</v>
      </c>
      <c r="Z97" s="41">
        <v>0</v>
      </c>
      <c r="AA97" s="81">
        <f t="shared" si="78"/>
        <v>0</v>
      </c>
      <c r="AB97" s="86">
        <v>0</v>
      </c>
      <c r="AC97" s="81">
        <f t="shared" si="79"/>
        <v>0</v>
      </c>
    </row>
    <row r="98" spans="1:29" x14ac:dyDescent="0.25">
      <c r="A98" s="94">
        <v>81</v>
      </c>
      <c r="B98" s="79" t="s">
        <v>90</v>
      </c>
      <c r="C98" s="85">
        <f t="shared" si="70"/>
        <v>300167.03999999998</v>
      </c>
      <c r="D98" s="83">
        <v>0</v>
      </c>
      <c r="E98" s="81">
        <f t="shared" si="65"/>
        <v>0</v>
      </c>
      <c r="F98" s="81">
        <f t="shared" si="71"/>
        <v>0</v>
      </c>
      <c r="G98" s="83">
        <v>0</v>
      </c>
      <c r="H98" s="81">
        <f t="shared" si="72"/>
        <v>0</v>
      </c>
      <c r="I98" s="86">
        <v>0</v>
      </c>
      <c r="J98" s="81">
        <f t="shared" si="73"/>
        <v>0</v>
      </c>
      <c r="K98" s="83">
        <v>0</v>
      </c>
      <c r="L98" s="81">
        <f t="shared" si="66"/>
        <v>0</v>
      </c>
      <c r="M98" s="45">
        <v>127</v>
      </c>
      <c r="N98" s="81">
        <f t="shared" si="67"/>
        <v>300167.03999999998</v>
      </c>
      <c r="O98" s="83">
        <v>0</v>
      </c>
      <c r="P98" s="81">
        <f t="shared" si="68"/>
        <v>0</v>
      </c>
      <c r="Q98" s="83">
        <v>0</v>
      </c>
      <c r="R98" s="46">
        <f t="shared" si="69"/>
        <v>0</v>
      </c>
      <c r="S98" s="85">
        <f t="shared" si="74"/>
        <v>0</v>
      </c>
      <c r="T98" s="86">
        <v>0</v>
      </c>
      <c r="U98" s="81">
        <f t="shared" si="75"/>
        <v>0</v>
      </c>
      <c r="V98" s="86">
        <v>0</v>
      </c>
      <c r="W98" s="81">
        <f t="shared" si="76"/>
        <v>0</v>
      </c>
      <c r="X98" s="86">
        <v>0</v>
      </c>
      <c r="Y98" s="81">
        <f t="shared" si="77"/>
        <v>0</v>
      </c>
      <c r="Z98" s="86">
        <v>0</v>
      </c>
      <c r="AA98" s="81">
        <f t="shared" si="78"/>
        <v>0</v>
      </c>
      <c r="AB98" s="86">
        <v>0</v>
      </c>
      <c r="AC98" s="81">
        <f t="shared" si="79"/>
        <v>0</v>
      </c>
    </row>
    <row r="99" spans="1:29" x14ac:dyDescent="0.25">
      <c r="A99" s="94">
        <v>82</v>
      </c>
      <c r="B99" s="79" t="s">
        <v>91</v>
      </c>
      <c r="C99" s="85">
        <f t="shared" si="70"/>
        <v>352164.48</v>
      </c>
      <c r="D99" s="83">
        <v>0</v>
      </c>
      <c r="E99" s="81">
        <f t="shared" si="65"/>
        <v>0</v>
      </c>
      <c r="F99" s="81">
        <f t="shared" si="71"/>
        <v>0</v>
      </c>
      <c r="G99" s="83">
        <v>0</v>
      </c>
      <c r="H99" s="81">
        <f t="shared" si="72"/>
        <v>0</v>
      </c>
      <c r="I99" s="86">
        <v>0</v>
      </c>
      <c r="J99" s="81">
        <f t="shared" si="73"/>
        <v>0</v>
      </c>
      <c r="K99" s="83">
        <v>0</v>
      </c>
      <c r="L99" s="81">
        <f t="shared" si="66"/>
        <v>0</v>
      </c>
      <c r="M99" s="83">
        <v>149</v>
      </c>
      <c r="N99" s="81">
        <f t="shared" si="67"/>
        <v>352164.48</v>
      </c>
      <c r="O99" s="83">
        <v>0</v>
      </c>
      <c r="P99" s="81">
        <f t="shared" si="68"/>
        <v>0</v>
      </c>
      <c r="Q99" s="83">
        <v>0</v>
      </c>
      <c r="R99" s="46">
        <f t="shared" si="69"/>
        <v>0</v>
      </c>
      <c r="S99" s="85">
        <f t="shared" si="74"/>
        <v>0</v>
      </c>
      <c r="T99" s="86">
        <v>0</v>
      </c>
      <c r="U99" s="81">
        <f t="shared" si="75"/>
        <v>0</v>
      </c>
      <c r="V99" s="86">
        <v>0</v>
      </c>
      <c r="W99" s="81">
        <f t="shared" si="76"/>
        <v>0</v>
      </c>
      <c r="X99" s="86">
        <v>0</v>
      </c>
      <c r="Y99" s="81">
        <f t="shared" si="77"/>
        <v>0</v>
      </c>
      <c r="Z99" s="86">
        <v>0</v>
      </c>
      <c r="AA99" s="81">
        <f t="shared" si="78"/>
        <v>0</v>
      </c>
      <c r="AB99" s="86">
        <v>0</v>
      </c>
      <c r="AC99" s="81">
        <f t="shared" si="79"/>
        <v>0</v>
      </c>
    </row>
    <row r="100" spans="1:29" x14ac:dyDescent="0.25">
      <c r="A100" s="94">
        <v>83</v>
      </c>
      <c r="B100" s="79" t="s">
        <v>92</v>
      </c>
      <c r="C100" s="85">
        <f t="shared" si="70"/>
        <v>408888.96</v>
      </c>
      <c r="D100" s="83">
        <v>0</v>
      </c>
      <c r="E100" s="81">
        <f t="shared" si="65"/>
        <v>0</v>
      </c>
      <c r="F100" s="81">
        <f t="shared" si="71"/>
        <v>0</v>
      </c>
      <c r="G100" s="83">
        <v>0</v>
      </c>
      <c r="H100" s="81">
        <f t="shared" si="72"/>
        <v>0</v>
      </c>
      <c r="I100" s="86">
        <v>0</v>
      </c>
      <c r="J100" s="81">
        <f t="shared" si="73"/>
        <v>0</v>
      </c>
      <c r="K100" s="83">
        <v>0</v>
      </c>
      <c r="L100" s="81">
        <f t="shared" si="66"/>
        <v>0</v>
      </c>
      <c r="M100" s="45">
        <v>173</v>
      </c>
      <c r="N100" s="81">
        <f t="shared" si="67"/>
        <v>408888.96</v>
      </c>
      <c r="O100" s="83">
        <v>0</v>
      </c>
      <c r="P100" s="81">
        <f t="shared" si="68"/>
        <v>0</v>
      </c>
      <c r="Q100" s="83">
        <v>0</v>
      </c>
      <c r="R100" s="46">
        <f t="shared" si="69"/>
        <v>0</v>
      </c>
      <c r="S100" s="85">
        <f t="shared" si="74"/>
        <v>0</v>
      </c>
      <c r="T100" s="86">
        <v>0</v>
      </c>
      <c r="U100" s="81">
        <f t="shared" si="75"/>
        <v>0</v>
      </c>
      <c r="V100" s="86">
        <v>0</v>
      </c>
      <c r="W100" s="81">
        <f t="shared" si="76"/>
        <v>0</v>
      </c>
      <c r="X100" s="86">
        <v>0</v>
      </c>
      <c r="Y100" s="81">
        <f t="shared" si="77"/>
        <v>0</v>
      </c>
      <c r="Z100" s="86">
        <v>0</v>
      </c>
      <c r="AA100" s="81">
        <f t="shared" si="78"/>
        <v>0</v>
      </c>
      <c r="AB100" s="86">
        <v>0</v>
      </c>
      <c r="AC100" s="81">
        <f t="shared" si="79"/>
        <v>0</v>
      </c>
    </row>
    <row r="101" spans="1:29" x14ac:dyDescent="0.25">
      <c r="A101" s="94">
        <v>84</v>
      </c>
      <c r="B101" s="79" t="s">
        <v>93</v>
      </c>
      <c r="C101" s="85">
        <f t="shared" si="70"/>
        <v>382890.23999999999</v>
      </c>
      <c r="D101" s="83">
        <v>0</v>
      </c>
      <c r="E101" s="81">
        <f t="shared" si="65"/>
        <v>0</v>
      </c>
      <c r="F101" s="81">
        <f t="shared" si="71"/>
        <v>0</v>
      </c>
      <c r="G101" s="83">
        <v>0</v>
      </c>
      <c r="H101" s="81">
        <f t="shared" si="72"/>
        <v>0</v>
      </c>
      <c r="I101" s="86">
        <v>0</v>
      </c>
      <c r="J101" s="81">
        <f t="shared" si="73"/>
        <v>0</v>
      </c>
      <c r="K101" s="83">
        <v>0</v>
      </c>
      <c r="L101" s="81">
        <f t="shared" si="66"/>
        <v>0</v>
      </c>
      <c r="M101" s="45">
        <v>162</v>
      </c>
      <c r="N101" s="81">
        <f t="shared" si="67"/>
        <v>382890.23999999999</v>
      </c>
      <c r="O101" s="83">
        <v>0</v>
      </c>
      <c r="P101" s="81">
        <f t="shared" si="68"/>
        <v>0</v>
      </c>
      <c r="Q101" s="83">
        <v>0</v>
      </c>
      <c r="R101" s="46">
        <f t="shared" si="69"/>
        <v>0</v>
      </c>
      <c r="S101" s="85">
        <f t="shared" si="74"/>
        <v>0</v>
      </c>
      <c r="T101" s="86">
        <v>0</v>
      </c>
      <c r="U101" s="81">
        <f t="shared" si="75"/>
        <v>0</v>
      </c>
      <c r="V101" s="86">
        <v>0</v>
      </c>
      <c r="W101" s="81">
        <f t="shared" si="76"/>
        <v>0</v>
      </c>
      <c r="X101" s="86">
        <v>0</v>
      </c>
      <c r="Y101" s="81">
        <f t="shared" si="77"/>
        <v>0</v>
      </c>
      <c r="Z101" s="86">
        <v>0</v>
      </c>
      <c r="AA101" s="81">
        <f t="shared" si="78"/>
        <v>0</v>
      </c>
      <c r="AB101" s="86">
        <v>0</v>
      </c>
      <c r="AC101" s="81">
        <f t="shared" si="79"/>
        <v>0</v>
      </c>
    </row>
    <row r="102" spans="1:29" s="84" customFormat="1" x14ac:dyDescent="0.25">
      <c r="A102" s="94">
        <v>85</v>
      </c>
      <c r="B102" s="79" t="s">
        <v>94</v>
      </c>
      <c r="C102" s="85">
        <f t="shared" si="70"/>
        <v>768508.32000000007</v>
      </c>
      <c r="D102" s="83">
        <v>0</v>
      </c>
      <c r="E102" s="81">
        <f t="shared" si="65"/>
        <v>0</v>
      </c>
      <c r="F102" s="81">
        <f t="shared" si="71"/>
        <v>0</v>
      </c>
      <c r="G102" s="83">
        <v>0</v>
      </c>
      <c r="H102" s="81">
        <f t="shared" si="72"/>
        <v>0</v>
      </c>
      <c r="I102" s="86">
        <v>0</v>
      </c>
      <c r="J102" s="81">
        <f t="shared" si="73"/>
        <v>0</v>
      </c>
      <c r="K102" s="83">
        <v>0</v>
      </c>
      <c r="L102" s="81">
        <f t="shared" si="66"/>
        <v>0</v>
      </c>
      <c r="M102" s="83">
        <v>163</v>
      </c>
      <c r="N102" s="81">
        <f t="shared" si="67"/>
        <v>385253.76</v>
      </c>
      <c r="O102" s="83">
        <v>0</v>
      </c>
      <c r="P102" s="81">
        <f t="shared" si="68"/>
        <v>0</v>
      </c>
      <c r="Q102" s="83">
        <v>472</v>
      </c>
      <c r="R102" s="46">
        <f t="shared" si="69"/>
        <v>383254.56</v>
      </c>
      <c r="S102" s="85">
        <f t="shared" si="74"/>
        <v>0</v>
      </c>
      <c r="T102" s="86">
        <v>0</v>
      </c>
      <c r="U102" s="81">
        <f t="shared" si="75"/>
        <v>0</v>
      </c>
      <c r="V102" s="86">
        <v>0</v>
      </c>
      <c r="W102" s="81">
        <f t="shared" si="76"/>
        <v>0</v>
      </c>
      <c r="X102" s="86">
        <v>0</v>
      </c>
      <c r="Y102" s="81">
        <f t="shared" si="77"/>
        <v>0</v>
      </c>
      <c r="Z102" s="86">
        <v>0</v>
      </c>
      <c r="AA102" s="81">
        <f t="shared" si="78"/>
        <v>0</v>
      </c>
      <c r="AB102" s="86">
        <v>0</v>
      </c>
      <c r="AC102" s="81">
        <f t="shared" si="79"/>
        <v>0</v>
      </c>
    </row>
    <row r="103" spans="1:29" s="84" customFormat="1" x14ac:dyDescent="0.25">
      <c r="A103" s="94">
        <v>86</v>
      </c>
      <c r="B103" s="79" t="s">
        <v>95</v>
      </c>
      <c r="C103" s="85">
        <f t="shared" si="70"/>
        <v>382890.23999999999</v>
      </c>
      <c r="D103" s="83">
        <v>0</v>
      </c>
      <c r="E103" s="81">
        <f t="shared" si="65"/>
        <v>0</v>
      </c>
      <c r="F103" s="81">
        <f t="shared" si="71"/>
        <v>0</v>
      </c>
      <c r="G103" s="83">
        <v>0</v>
      </c>
      <c r="H103" s="81">
        <f t="shared" si="72"/>
        <v>0</v>
      </c>
      <c r="I103" s="86">
        <v>0</v>
      </c>
      <c r="J103" s="81">
        <f t="shared" si="73"/>
        <v>0</v>
      </c>
      <c r="K103" s="83">
        <v>0</v>
      </c>
      <c r="L103" s="81">
        <f t="shared" si="66"/>
        <v>0</v>
      </c>
      <c r="M103" s="83">
        <v>162</v>
      </c>
      <c r="N103" s="81">
        <f t="shared" si="67"/>
        <v>382890.23999999999</v>
      </c>
      <c r="O103" s="83">
        <v>0</v>
      </c>
      <c r="P103" s="81">
        <f t="shared" si="68"/>
        <v>0</v>
      </c>
      <c r="Q103" s="83">
        <v>0</v>
      </c>
      <c r="R103" s="46">
        <f t="shared" si="69"/>
        <v>0</v>
      </c>
      <c r="S103" s="85">
        <f t="shared" si="74"/>
        <v>0</v>
      </c>
      <c r="T103" s="86">
        <v>0</v>
      </c>
      <c r="U103" s="81">
        <f t="shared" si="75"/>
        <v>0</v>
      </c>
      <c r="V103" s="86">
        <v>0</v>
      </c>
      <c r="W103" s="81">
        <f t="shared" si="76"/>
        <v>0</v>
      </c>
      <c r="X103" s="86">
        <v>0</v>
      </c>
      <c r="Y103" s="81">
        <f t="shared" si="77"/>
        <v>0</v>
      </c>
      <c r="Z103" s="86">
        <v>0</v>
      </c>
      <c r="AA103" s="81">
        <f t="shared" si="78"/>
        <v>0</v>
      </c>
      <c r="AB103" s="86">
        <v>0</v>
      </c>
      <c r="AC103" s="81">
        <f t="shared" si="79"/>
        <v>0</v>
      </c>
    </row>
    <row r="104" spans="1:29" s="84" customFormat="1" x14ac:dyDescent="0.25">
      <c r="A104" s="94">
        <v>87</v>
      </c>
      <c r="B104" s="79" t="s">
        <v>96</v>
      </c>
      <c r="C104" s="85">
        <f t="shared" si="70"/>
        <v>375799.68</v>
      </c>
      <c r="D104" s="83">
        <v>0</v>
      </c>
      <c r="E104" s="81">
        <f t="shared" si="65"/>
        <v>0</v>
      </c>
      <c r="F104" s="81">
        <f t="shared" si="71"/>
        <v>0</v>
      </c>
      <c r="G104" s="83">
        <v>0</v>
      </c>
      <c r="H104" s="81">
        <f t="shared" si="72"/>
        <v>0</v>
      </c>
      <c r="I104" s="86">
        <v>0</v>
      </c>
      <c r="J104" s="81">
        <f t="shared" si="73"/>
        <v>0</v>
      </c>
      <c r="K104" s="83">
        <v>0</v>
      </c>
      <c r="L104" s="81">
        <f t="shared" si="66"/>
        <v>0</v>
      </c>
      <c r="M104" s="83">
        <v>159</v>
      </c>
      <c r="N104" s="81">
        <f t="shared" si="67"/>
        <v>375799.68</v>
      </c>
      <c r="O104" s="83">
        <v>0</v>
      </c>
      <c r="P104" s="81">
        <f t="shared" si="68"/>
        <v>0</v>
      </c>
      <c r="Q104" s="83">
        <v>0</v>
      </c>
      <c r="R104" s="46">
        <f t="shared" si="69"/>
        <v>0</v>
      </c>
      <c r="S104" s="85">
        <f t="shared" si="74"/>
        <v>0</v>
      </c>
      <c r="T104" s="86">
        <v>0</v>
      </c>
      <c r="U104" s="81">
        <f t="shared" si="75"/>
        <v>0</v>
      </c>
      <c r="V104" s="86">
        <v>0</v>
      </c>
      <c r="W104" s="81">
        <f t="shared" si="76"/>
        <v>0</v>
      </c>
      <c r="X104" s="86">
        <v>0</v>
      </c>
      <c r="Y104" s="81">
        <f t="shared" si="77"/>
        <v>0</v>
      </c>
      <c r="Z104" s="86">
        <v>0</v>
      </c>
      <c r="AA104" s="81">
        <f t="shared" si="78"/>
        <v>0</v>
      </c>
      <c r="AB104" s="86">
        <v>0</v>
      </c>
      <c r="AC104" s="81">
        <f t="shared" si="79"/>
        <v>0</v>
      </c>
    </row>
    <row r="105" spans="1:29" s="84" customFormat="1" x14ac:dyDescent="0.25">
      <c r="A105" s="94">
        <v>88</v>
      </c>
      <c r="B105" s="79" t="s">
        <v>97</v>
      </c>
      <c r="C105" s="85">
        <f t="shared" si="70"/>
        <v>1985236.2</v>
      </c>
      <c r="D105" s="83">
        <v>0</v>
      </c>
      <c r="E105" s="81">
        <f t="shared" si="65"/>
        <v>0</v>
      </c>
      <c r="F105" s="81">
        <f t="shared" si="71"/>
        <v>0</v>
      </c>
      <c r="G105" s="83">
        <v>0</v>
      </c>
      <c r="H105" s="81">
        <f t="shared" si="72"/>
        <v>0</v>
      </c>
      <c r="I105" s="86">
        <v>0</v>
      </c>
      <c r="J105" s="81">
        <f t="shared" si="73"/>
        <v>0</v>
      </c>
      <c r="K105" s="83">
        <v>0</v>
      </c>
      <c r="L105" s="81">
        <f t="shared" si="66"/>
        <v>0</v>
      </c>
      <c r="M105" s="83">
        <v>225</v>
      </c>
      <c r="N105" s="81">
        <f t="shared" si="67"/>
        <v>531792</v>
      </c>
      <c r="O105" s="83">
        <v>0</v>
      </c>
      <c r="P105" s="81">
        <f t="shared" si="68"/>
        <v>0</v>
      </c>
      <c r="Q105" s="83">
        <v>1790</v>
      </c>
      <c r="R105" s="46">
        <f t="shared" si="69"/>
        <v>1453444.2</v>
      </c>
      <c r="S105" s="85">
        <f t="shared" si="74"/>
        <v>0</v>
      </c>
      <c r="T105" s="86">
        <v>0</v>
      </c>
      <c r="U105" s="81">
        <f t="shared" si="75"/>
        <v>0</v>
      </c>
      <c r="V105" s="86">
        <v>0</v>
      </c>
      <c r="W105" s="81">
        <f t="shared" si="76"/>
        <v>0</v>
      </c>
      <c r="X105" s="86">
        <v>0</v>
      </c>
      <c r="Y105" s="81">
        <f t="shared" si="77"/>
        <v>0</v>
      </c>
      <c r="Z105" s="86">
        <v>0</v>
      </c>
      <c r="AA105" s="81">
        <f t="shared" si="78"/>
        <v>0</v>
      </c>
      <c r="AB105" s="86">
        <v>0</v>
      </c>
      <c r="AC105" s="81">
        <f t="shared" si="79"/>
        <v>0</v>
      </c>
    </row>
    <row r="106" spans="1:29" s="84" customFormat="1" x14ac:dyDescent="0.25">
      <c r="A106" s="94">
        <v>89</v>
      </c>
      <c r="B106" s="79" t="s">
        <v>99</v>
      </c>
      <c r="C106" s="85">
        <f t="shared" si="70"/>
        <v>557790.71999999997</v>
      </c>
      <c r="D106" s="83">
        <v>0</v>
      </c>
      <c r="E106" s="81">
        <f t="shared" si="65"/>
        <v>0</v>
      </c>
      <c r="F106" s="81">
        <f t="shared" si="71"/>
        <v>0</v>
      </c>
      <c r="G106" s="83">
        <v>0</v>
      </c>
      <c r="H106" s="81">
        <f t="shared" si="72"/>
        <v>0</v>
      </c>
      <c r="I106" s="86">
        <v>0</v>
      </c>
      <c r="J106" s="81">
        <f t="shared" si="73"/>
        <v>0</v>
      </c>
      <c r="K106" s="83">
        <v>0</v>
      </c>
      <c r="L106" s="81">
        <f t="shared" si="66"/>
        <v>0</v>
      </c>
      <c r="M106" s="83">
        <v>236</v>
      </c>
      <c r="N106" s="81">
        <f t="shared" si="67"/>
        <v>557790.71999999997</v>
      </c>
      <c r="O106" s="83">
        <v>0</v>
      </c>
      <c r="P106" s="81">
        <f t="shared" si="68"/>
        <v>0</v>
      </c>
      <c r="Q106" s="83">
        <v>0</v>
      </c>
      <c r="R106" s="46">
        <f t="shared" si="69"/>
        <v>0</v>
      </c>
      <c r="S106" s="85">
        <f t="shared" si="74"/>
        <v>0</v>
      </c>
      <c r="T106" s="86">
        <v>0</v>
      </c>
      <c r="U106" s="81">
        <f t="shared" si="75"/>
        <v>0</v>
      </c>
      <c r="V106" s="86">
        <v>0</v>
      </c>
      <c r="W106" s="81">
        <f t="shared" si="76"/>
        <v>0</v>
      </c>
      <c r="X106" s="86">
        <v>0</v>
      </c>
      <c r="Y106" s="81">
        <f t="shared" si="77"/>
        <v>0</v>
      </c>
      <c r="Z106" s="86">
        <v>0</v>
      </c>
      <c r="AA106" s="81">
        <f t="shared" si="78"/>
        <v>0</v>
      </c>
      <c r="AB106" s="86">
        <v>0</v>
      </c>
      <c r="AC106" s="81">
        <f t="shared" si="79"/>
        <v>0</v>
      </c>
    </row>
    <row r="107" spans="1:29" x14ac:dyDescent="0.25">
      <c r="A107" s="94">
        <v>90</v>
      </c>
      <c r="B107" s="79" t="s">
        <v>198</v>
      </c>
      <c r="C107" s="85">
        <f>E107+F107+L107+N107+P107+R107</f>
        <v>1744658.1600000001</v>
      </c>
      <c r="D107" s="83">
        <v>0</v>
      </c>
      <c r="E107" s="81">
        <f t="shared" si="65"/>
        <v>0</v>
      </c>
      <c r="F107" s="81">
        <f>H107+J107</f>
        <v>0</v>
      </c>
      <c r="G107" s="83">
        <v>0</v>
      </c>
      <c r="H107" s="81">
        <f>1797.68*G107</f>
        <v>0</v>
      </c>
      <c r="I107" s="86">
        <v>0</v>
      </c>
      <c r="J107" s="81">
        <f>420876.38*I107</f>
        <v>0</v>
      </c>
      <c r="K107" s="83">
        <v>0</v>
      </c>
      <c r="L107" s="81">
        <f t="shared" si="66"/>
        <v>0</v>
      </c>
      <c r="M107" s="83">
        <v>75</v>
      </c>
      <c r="N107" s="81">
        <f t="shared" si="67"/>
        <v>177264</v>
      </c>
      <c r="O107" s="83">
        <v>555</v>
      </c>
      <c r="P107" s="81">
        <f t="shared" si="68"/>
        <v>1338415.8</v>
      </c>
      <c r="Q107" s="83">
        <v>282</v>
      </c>
      <c r="R107" s="46">
        <f t="shared" si="69"/>
        <v>228978.36000000002</v>
      </c>
      <c r="S107" s="85">
        <f>U107+W107+Y107+AA107+AC107</f>
        <v>0</v>
      </c>
      <c r="T107" s="41">
        <v>0</v>
      </c>
      <c r="U107" s="81">
        <f>215501.97*T107</f>
        <v>0</v>
      </c>
      <c r="V107" s="41">
        <v>0</v>
      </c>
      <c r="W107" s="81">
        <f>42403.67*V107</f>
        <v>0</v>
      </c>
      <c r="X107" s="41">
        <v>0</v>
      </c>
      <c r="Y107" s="81">
        <f>253372.82*X107</f>
        <v>0</v>
      </c>
      <c r="Z107" s="41">
        <v>0</v>
      </c>
      <c r="AA107" s="81">
        <f>215501.97*Z107</f>
        <v>0</v>
      </c>
      <c r="AB107" s="86">
        <v>0</v>
      </c>
      <c r="AC107" s="81">
        <f>41597.45*AB107</f>
        <v>0</v>
      </c>
    </row>
    <row r="108" spans="1:29" x14ac:dyDescent="0.25">
      <c r="A108" s="94">
        <v>91</v>
      </c>
      <c r="B108" s="79" t="s">
        <v>199</v>
      </c>
      <c r="C108" s="85">
        <f t="shared" si="70"/>
        <v>227182.42</v>
      </c>
      <c r="D108" s="83">
        <v>0</v>
      </c>
      <c r="E108" s="81">
        <f t="shared" si="65"/>
        <v>0</v>
      </c>
      <c r="F108" s="81">
        <f t="shared" si="71"/>
        <v>0</v>
      </c>
      <c r="G108" s="83">
        <v>0</v>
      </c>
      <c r="H108" s="81">
        <f t="shared" si="72"/>
        <v>0</v>
      </c>
      <c r="I108" s="86">
        <v>0</v>
      </c>
      <c r="J108" s="81">
        <f t="shared" si="73"/>
        <v>0</v>
      </c>
      <c r="K108" s="83">
        <v>80</v>
      </c>
      <c r="L108" s="81">
        <f t="shared" si="66"/>
        <v>163600</v>
      </c>
      <c r="M108" s="45">
        <v>19</v>
      </c>
      <c r="N108" s="81">
        <f t="shared" si="67"/>
        <v>44906.879999999997</v>
      </c>
      <c r="O108" s="45">
        <v>0</v>
      </c>
      <c r="P108" s="81">
        <f t="shared" si="68"/>
        <v>0</v>
      </c>
      <c r="Q108" s="47">
        <v>23</v>
      </c>
      <c r="R108" s="46">
        <f t="shared" si="69"/>
        <v>18675.54</v>
      </c>
      <c r="S108" s="85">
        <f t="shared" si="74"/>
        <v>0</v>
      </c>
      <c r="T108" s="41">
        <v>0</v>
      </c>
      <c r="U108" s="81">
        <f t="shared" si="75"/>
        <v>0</v>
      </c>
      <c r="V108" s="41">
        <v>0</v>
      </c>
      <c r="W108" s="81">
        <f t="shared" si="76"/>
        <v>0</v>
      </c>
      <c r="X108" s="41">
        <v>0</v>
      </c>
      <c r="Y108" s="81">
        <f t="shared" si="77"/>
        <v>0</v>
      </c>
      <c r="Z108" s="41">
        <v>0</v>
      </c>
      <c r="AA108" s="81">
        <f t="shared" si="78"/>
        <v>0</v>
      </c>
      <c r="AB108" s="86">
        <v>0</v>
      </c>
      <c r="AC108" s="81">
        <f t="shared" si="79"/>
        <v>0</v>
      </c>
    </row>
    <row r="109" spans="1:29" x14ac:dyDescent="0.25">
      <c r="A109" s="94">
        <v>92</v>
      </c>
      <c r="B109" s="79" t="s">
        <v>211</v>
      </c>
      <c r="C109" s="85">
        <f t="shared" si="70"/>
        <v>72924.3</v>
      </c>
      <c r="D109" s="83">
        <v>15</v>
      </c>
      <c r="E109" s="81">
        <f t="shared" si="65"/>
        <v>22311.9</v>
      </c>
      <c r="F109" s="81">
        <f t="shared" si="71"/>
        <v>0</v>
      </c>
      <c r="G109" s="83">
        <v>0</v>
      </c>
      <c r="H109" s="81">
        <f t="shared" si="72"/>
        <v>0</v>
      </c>
      <c r="I109" s="86">
        <v>0</v>
      </c>
      <c r="J109" s="81">
        <f t="shared" si="73"/>
        <v>0</v>
      </c>
      <c r="K109" s="83">
        <v>15</v>
      </c>
      <c r="L109" s="81">
        <f t="shared" si="66"/>
        <v>30675</v>
      </c>
      <c r="M109" s="83">
        <v>5</v>
      </c>
      <c r="N109" s="81">
        <f t="shared" si="67"/>
        <v>11817.6</v>
      </c>
      <c r="O109" s="83">
        <v>0</v>
      </c>
      <c r="P109" s="81">
        <f t="shared" si="68"/>
        <v>0</v>
      </c>
      <c r="Q109" s="83">
        <v>10</v>
      </c>
      <c r="R109" s="46">
        <f t="shared" si="69"/>
        <v>8119.8</v>
      </c>
      <c r="S109" s="85">
        <f t="shared" si="74"/>
        <v>0</v>
      </c>
      <c r="T109" s="86">
        <v>0</v>
      </c>
      <c r="U109" s="81">
        <f t="shared" si="75"/>
        <v>0</v>
      </c>
      <c r="V109" s="86">
        <v>0</v>
      </c>
      <c r="W109" s="81">
        <f t="shared" si="76"/>
        <v>0</v>
      </c>
      <c r="X109" s="86">
        <v>0</v>
      </c>
      <c r="Y109" s="81">
        <f t="shared" si="77"/>
        <v>0</v>
      </c>
      <c r="Z109" s="86">
        <v>0</v>
      </c>
      <c r="AA109" s="81">
        <f t="shared" si="78"/>
        <v>0</v>
      </c>
      <c r="AB109" s="86">
        <v>0</v>
      </c>
      <c r="AC109" s="81">
        <f t="shared" si="79"/>
        <v>0</v>
      </c>
    </row>
    <row r="110" spans="1:29" x14ac:dyDescent="0.25">
      <c r="A110" s="94">
        <v>93</v>
      </c>
      <c r="B110" s="79" t="s">
        <v>213</v>
      </c>
      <c r="C110" s="85">
        <f t="shared" si="70"/>
        <v>1142879.92</v>
      </c>
      <c r="D110" s="83">
        <v>0</v>
      </c>
      <c r="E110" s="81">
        <f t="shared" si="65"/>
        <v>0</v>
      </c>
      <c r="F110" s="81">
        <f t="shared" si="71"/>
        <v>0</v>
      </c>
      <c r="G110" s="83">
        <v>0</v>
      </c>
      <c r="H110" s="81">
        <f t="shared" si="72"/>
        <v>0</v>
      </c>
      <c r="I110" s="86">
        <v>0</v>
      </c>
      <c r="J110" s="81">
        <f t="shared" si="73"/>
        <v>0</v>
      </c>
      <c r="K110" s="83">
        <v>202</v>
      </c>
      <c r="L110" s="81">
        <f t="shared" si="66"/>
        <v>413090</v>
      </c>
      <c r="M110" s="83">
        <v>19</v>
      </c>
      <c r="N110" s="81">
        <f t="shared" si="67"/>
        <v>44906.879999999997</v>
      </c>
      <c r="O110" s="83">
        <v>284</v>
      </c>
      <c r="P110" s="81">
        <f t="shared" si="68"/>
        <v>684883.04</v>
      </c>
      <c r="Q110" s="83">
        <v>0</v>
      </c>
      <c r="R110" s="46">
        <f t="shared" si="69"/>
        <v>0</v>
      </c>
      <c r="S110" s="85">
        <f t="shared" si="74"/>
        <v>0</v>
      </c>
      <c r="T110" s="86">
        <v>0</v>
      </c>
      <c r="U110" s="81">
        <f t="shared" si="75"/>
        <v>0</v>
      </c>
      <c r="V110" s="86">
        <v>0</v>
      </c>
      <c r="W110" s="81">
        <f t="shared" si="76"/>
        <v>0</v>
      </c>
      <c r="X110" s="86">
        <v>0</v>
      </c>
      <c r="Y110" s="81">
        <f t="shared" si="77"/>
        <v>0</v>
      </c>
      <c r="Z110" s="86">
        <v>0</v>
      </c>
      <c r="AA110" s="81">
        <f t="shared" si="78"/>
        <v>0</v>
      </c>
      <c r="AB110" s="86">
        <v>0</v>
      </c>
      <c r="AC110" s="81">
        <f t="shared" si="79"/>
        <v>0</v>
      </c>
    </row>
    <row r="111" spans="1:29" s="84" customFormat="1" x14ac:dyDescent="0.25">
      <c r="A111" s="94">
        <v>94</v>
      </c>
      <c r="B111" s="79" t="s">
        <v>105</v>
      </c>
      <c r="C111" s="85">
        <f t="shared" si="70"/>
        <v>264477.24</v>
      </c>
      <c r="D111" s="83">
        <v>0</v>
      </c>
      <c r="E111" s="81">
        <f t="shared" si="65"/>
        <v>0</v>
      </c>
      <c r="F111" s="81">
        <f t="shared" si="71"/>
        <v>0</v>
      </c>
      <c r="G111" s="83">
        <v>0</v>
      </c>
      <c r="H111" s="81">
        <f t="shared" si="72"/>
        <v>0</v>
      </c>
      <c r="I111" s="86">
        <v>0</v>
      </c>
      <c r="J111" s="81">
        <f t="shared" si="73"/>
        <v>0</v>
      </c>
      <c r="K111" s="83">
        <v>0</v>
      </c>
      <c r="L111" s="81">
        <f t="shared" si="66"/>
        <v>0</v>
      </c>
      <c r="M111" s="83">
        <v>48</v>
      </c>
      <c r="N111" s="81">
        <f t="shared" si="67"/>
        <v>113448.95999999999</v>
      </c>
      <c r="O111" s="83">
        <v>0</v>
      </c>
      <c r="P111" s="81">
        <f t="shared" si="68"/>
        <v>0</v>
      </c>
      <c r="Q111" s="83">
        <v>186</v>
      </c>
      <c r="R111" s="46">
        <f t="shared" si="69"/>
        <v>151028.28</v>
      </c>
      <c r="S111" s="85">
        <f t="shared" si="74"/>
        <v>0</v>
      </c>
      <c r="T111" s="86">
        <v>0</v>
      </c>
      <c r="U111" s="81">
        <f t="shared" si="75"/>
        <v>0</v>
      </c>
      <c r="V111" s="86">
        <v>0</v>
      </c>
      <c r="W111" s="81">
        <f t="shared" si="76"/>
        <v>0</v>
      </c>
      <c r="X111" s="86">
        <v>0</v>
      </c>
      <c r="Y111" s="81">
        <f t="shared" si="77"/>
        <v>0</v>
      </c>
      <c r="Z111" s="86">
        <v>0</v>
      </c>
      <c r="AA111" s="81">
        <f t="shared" si="78"/>
        <v>0</v>
      </c>
      <c r="AB111" s="86">
        <v>0</v>
      </c>
      <c r="AC111" s="81">
        <f t="shared" si="79"/>
        <v>0</v>
      </c>
    </row>
    <row r="112" spans="1:29" s="84" customFormat="1" x14ac:dyDescent="0.25">
      <c r="A112" s="94">
        <v>95</v>
      </c>
      <c r="B112" s="79" t="s">
        <v>214</v>
      </c>
      <c r="C112" s="85">
        <f t="shared" si="70"/>
        <v>1142879.92</v>
      </c>
      <c r="D112" s="83">
        <v>0</v>
      </c>
      <c r="E112" s="81">
        <f t="shared" si="65"/>
        <v>0</v>
      </c>
      <c r="F112" s="81">
        <f t="shared" si="71"/>
        <v>0</v>
      </c>
      <c r="G112" s="83">
        <v>0</v>
      </c>
      <c r="H112" s="81">
        <f t="shared" si="72"/>
        <v>0</v>
      </c>
      <c r="I112" s="86">
        <v>0</v>
      </c>
      <c r="J112" s="81">
        <f t="shared" si="73"/>
        <v>0</v>
      </c>
      <c r="K112" s="83">
        <v>202</v>
      </c>
      <c r="L112" s="81">
        <f t="shared" si="66"/>
        <v>413090</v>
      </c>
      <c r="M112" s="83">
        <v>19</v>
      </c>
      <c r="N112" s="81">
        <f t="shared" si="67"/>
        <v>44906.879999999997</v>
      </c>
      <c r="O112" s="83">
        <v>284</v>
      </c>
      <c r="P112" s="81">
        <f t="shared" si="68"/>
        <v>684883.04</v>
      </c>
      <c r="Q112" s="83">
        <v>0</v>
      </c>
      <c r="R112" s="46">
        <f t="shared" si="69"/>
        <v>0</v>
      </c>
      <c r="S112" s="85">
        <f t="shared" si="74"/>
        <v>0</v>
      </c>
      <c r="T112" s="86">
        <v>0</v>
      </c>
      <c r="U112" s="81">
        <f t="shared" si="75"/>
        <v>0</v>
      </c>
      <c r="V112" s="86">
        <v>0</v>
      </c>
      <c r="W112" s="81">
        <f t="shared" si="76"/>
        <v>0</v>
      </c>
      <c r="X112" s="86">
        <v>0</v>
      </c>
      <c r="Y112" s="81">
        <f t="shared" si="77"/>
        <v>0</v>
      </c>
      <c r="Z112" s="86">
        <v>0</v>
      </c>
      <c r="AA112" s="81">
        <f t="shared" si="78"/>
        <v>0</v>
      </c>
      <c r="AB112" s="86">
        <v>0</v>
      </c>
      <c r="AC112" s="81">
        <f t="shared" si="79"/>
        <v>0</v>
      </c>
    </row>
    <row r="113" spans="1:29" s="84" customFormat="1" x14ac:dyDescent="0.25">
      <c r="A113" s="94">
        <v>96</v>
      </c>
      <c r="B113" s="79" t="s">
        <v>215</v>
      </c>
      <c r="C113" s="85">
        <f t="shared" si="70"/>
        <v>4240829.1399999997</v>
      </c>
      <c r="D113" s="83">
        <v>200</v>
      </c>
      <c r="E113" s="81">
        <f t="shared" si="65"/>
        <v>297492</v>
      </c>
      <c r="F113" s="81">
        <f t="shared" si="71"/>
        <v>0</v>
      </c>
      <c r="G113" s="83">
        <v>0</v>
      </c>
      <c r="H113" s="81">
        <f t="shared" si="72"/>
        <v>0</v>
      </c>
      <c r="I113" s="86">
        <v>0</v>
      </c>
      <c r="J113" s="81">
        <f t="shared" si="73"/>
        <v>0</v>
      </c>
      <c r="K113" s="83">
        <v>640</v>
      </c>
      <c r="L113" s="81">
        <f t="shared" si="66"/>
        <v>1308800</v>
      </c>
      <c r="M113" s="45">
        <v>70</v>
      </c>
      <c r="N113" s="81">
        <f t="shared" si="67"/>
        <v>165446.39999999999</v>
      </c>
      <c r="O113" s="45">
        <v>905</v>
      </c>
      <c r="P113" s="81">
        <f t="shared" si="68"/>
        <v>2182461.7999999998</v>
      </c>
      <c r="Q113" s="47">
        <v>353</v>
      </c>
      <c r="R113" s="46">
        <f t="shared" si="69"/>
        <v>286628.94</v>
      </c>
      <c r="S113" s="85">
        <f t="shared" si="74"/>
        <v>0</v>
      </c>
      <c r="T113" s="41">
        <v>0</v>
      </c>
      <c r="U113" s="81">
        <f t="shared" si="75"/>
        <v>0</v>
      </c>
      <c r="V113" s="41">
        <v>0</v>
      </c>
      <c r="W113" s="81">
        <f t="shared" si="76"/>
        <v>0</v>
      </c>
      <c r="X113" s="41">
        <v>0</v>
      </c>
      <c r="Y113" s="81">
        <f t="shared" si="77"/>
        <v>0</v>
      </c>
      <c r="Z113" s="41">
        <v>0</v>
      </c>
      <c r="AA113" s="81">
        <f t="shared" si="78"/>
        <v>0</v>
      </c>
      <c r="AB113" s="86">
        <v>0</v>
      </c>
      <c r="AC113" s="81">
        <f t="shared" si="79"/>
        <v>0</v>
      </c>
    </row>
    <row r="114" spans="1:29" x14ac:dyDescent="0.25">
      <c r="A114" s="94">
        <v>97</v>
      </c>
      <c r="B114" s="39" t="s">
        <v>155</v>
      </c>
      <c r="C114" s="108">
        <f>E114+F114+L114+N114+P114+R114</f>
        <v>3197482.7199999997</v>
      </c>
      <c r="D114" s="83">
        <v>155</v>
      </c>
      <c r="E114" s="81">
        <f t="shared" si="65"/>
        <v>230556.30000000002</v>
      </c>
      <c r="F114" s="81">
        <f>H114+J114</f>
        <v>0</v>
      </c>
      <c r="G114" s="83">
        <v>0</v>
      </c>
      <c r="H114" s="81">
        <f>1797.68*G114</f>
        <v>0</v>
      </c>
      <c r="I114" s="86">
        <v>0</v>
      </c>
      <c r="J114" s="81">
        <f>420876.38*I114</f>
        <v>0</v>
      </c>
      <c r="K114" s="83">
        <v>460</v>
      </c>
      <c r="L114" s="81">
        <f t="shared" si="66"/>
        <v>940700</v>
      </c>
      <c r="M114" s="83">
        <v>63</v>
      </c>
      <c r="N114" s="81">
        <f t="shared" si="67"/>
        <v>148901.76000000001</v>
      </c>
      <c r="O114" s="83">
        <v>665</v>
      </c>
      <c r="P114" s="81">
        <f t="shared" si="68"/>
        <v>1603687.4</v>
      </c>
      <c r="Q114" s="83">
        <v>337</v>
      </c>
      <c r="R114" s="46">
        <f t="shared" si="69"/>
        <v>273637.26</v>
      </c>
      <c r="S114" s="85">
        <f>U114+W114+Y114+AA114+AC114</f>
        <v>0</v>
      </c>
      <c r="T114" s="41">
        <v>0</v>
      </c>
      <c r="U114" s="81">
        <f>205239.97*T114</f>
        <v>0</v>
      </c>
      <c r="V114" s="41">
        <v>0</v>
      </c>
      <c r="W114" s="81">
        <f>40384.45*V114</f>
        <v>0</v>
      </c>
      <c r="X114" s="41">
        <v>0</v>
      </c>
      <c r="Y114" s="81">
        <f>241307.44*X114</f>
        <v>0</v>
      </c>
      <c r="Z114" s="41">
        <v>0</v>
      </c>
      <c r="AA114" s="81">
        <f>205239.97*Z114</f>
        <v>0</v>
      </c>
      <c r="AB114" s="41">
        <v>0</v>
      </c>
      <c r="AC114" s="81">
        <f>39616.62*AB114</f>
        <v>0</v>
      </c>
    </row>
    <row r="115" spans="1:29" s="84" customFormat="1" x14ac:dyDescent="0.25">
      <c r="A115" s="94">
        <v>98</v>
      </c>
      <c r="B115" s="79" t="s">
        <v>209</v>
      </c>
      <c r="C115" s="85">
        <f t="shared" si="70"/>
        <v>72924.3</v>
      </c>
      <c r="D115" s="83">
        <v>15</v>
      </c>
      <c r="E115" s="81">
        <f t="shared" si="65"/>
        <v>22311.9</v>
      </c>
      <c r="F115" s="81">
        <f t="shared" si="71"/>
        <v>0</v>
      </c>
      <c r="G115" s="83">
        <v>0</v>
      </c>
      <c r="H115" s="81">
        <f t="shared" si="72"/>
        <v>0</v>
      </c>
      <c r="I115" s="86">
        <v>0</v>
      </c>
      <c r="J115" s="81">
        <f t="shared" si="73"/>
        <v>0</v>
      </c>
      <c r="K115" s="83">
        <v>15</v>
      </c>
      <c r="L115" s="81">
        <f t="shared" si="66"/>
        <v>30675</v>
      </c>
      <c r="M115" s="83">
        <v>5</v>
      </c>
      <c r="N115" s="81">
        <f t="shared" si="67"/>
        <v>11817.6</v>
      </c>
      <c r="O115" s="83">
        <v>0</v>
      </c>
      <c r="P115" s="81">
        <f t="shared" si="68"/>
        <v>0</v>
      </c>
      <c r="Q115" s="83">
        <v>10</v>
      </c>
      <c r="R115" s="46">
        <f t="shared" si="69"/>
        <v>8119.8</v>
      </c>
      <c r="S115" s="85">
        <f t="shared" si="74"/>
        <v>0</v>
      </c>
      <c r="T115" s="86">
        <v>0</v>
      </c>
      <c r="U115" s="81">
        <f t="shared" si="75"/>
        <v>0</v>
      </c>
      <c r="V115" s="86">
        <v>0</v>
      </c>
      <c r="W115" s="81">
        <f t="shared" si="76"/>
        <v>0</v>
      </c>
      <c r="X115" s="86">
        <v>0</v>
      </c>
      <c r="Y115" s="81">
        <f t="shared" si="77"/>
        <v>0</v>
      </c>
      <c r="Z115" s="86">
        <v>0</v>
      </c>
      <c r="AA115" s="81">
        <f t="shared" si="78"/>
        <v>0</v>
      </c>
      <c r="AB115" s="86">
        <v>0</v>
      </c>
      <c r="AC115" s="81">
        <f t="shared" si="79"/>
        <v>0</v>
      </c>
    </row>
    <row r="116" spans="1:29" s="84" customFormat="1" x14ac:dyDescent="0.25">
      <c r="A116" s="94">
        <v>99</v>
      </c>
      <c r="B116" s="79" t="s">
        <v>210</v>
      </c>
      <c r="C116" s="85">
        <f t="shared" si="70"/>
        <v>72924.3</v>
      </c>
      <c r="D116" s="83">
        <v>15</v>
      </c>
      <c r="E116" s="81">
        <f t="shared" si="65"/>
        <v>22311.9</v>
      </c>
      <c r="F116" s="81">
        <f t="shared" si="71"/>
        <v>0</v>
      </c>
      <c r="G116" s="83">
        <v>0</v>
      </c>
      <c r="H116" s="81">
        <f t="shared" si="72"/>
        <v>0</v>
      </c>
      <c r="I116" s="86">
        <v>0</v>
      </c>
      <c r="J116" s="81">
        <f t="shared" si="73"/>
        <v>0</v>
      </c>
      <c r="K116" s="83">
        <v>15</v>
      </c>
      <c r="L116" s="81">
        <f t="shared" si="66"/>
        <v>30675</v>
      </c>
      <c r="M116" s="83">
        <v>5</v>
      </c>
      <c r="N116" s="81">
        <f t="shared" si="67"/>
        <v>11817.6</v>
      </c>
      <c r="O116" s="83">
        <v>0</v>
      </c>
      <c r="P116" s="81">
        <f t="shared" si="68"/>
        <v>0</v>
      </c>
      <c r="Q116" s="83">
        <v>10</v>
      </c>
      <c r="R116" s="46">
        <f t="shared" si="69"/>
        <v>8119.8</v>
      </c>
      <c r="S116" s="85">
        <f t="shared" si="74"/>
        <v>0</v>
      </c>
      <c r="T116" s="86">
        <v>0</v>
      </c>
      <c r="U116" s="81">
        <f t="shared" si="75"/>
        <v>0</v>
      </c>
      <c r="V116" s="86">
        <v>0</v>
      </c>
      <c r="W116" s="81">
        <f t="shared" si="76"/>
        <v>0</v>
      </c>
      <c r="X116" s="86">
        <v>0</v>
      </c>
      <c r="Y116" s="81">
        <f t="shared" si="77"/>
        <v>0</v>
      </c>
      <c r="Z116" s="86">
        <v>0</v>
      </c>
      <c r="AA116" s="81">
        <f t="shared" si="78"/>
        <v>0</v>
      </c>
      <c r="AB116" s="86">
        <v>0</v>
      </c>
      <c r="AC116" s="81">
        <f t="shared" si="79"/>
        <v>0</v>
      </c>
    </row>
    <row r="117" spans="1:29" x14ac:dyDescent="0.25">
      <c r="A117" s="94">
        <v>100</v>
      </c>
      <c r="B117" s="39" t="s">
        <v>176</v>
      </c>
      <c r="C117" s="85">
        <f t="shared" si="70"/>
        <v>867612.38000000012</v>
      </c>
      <c r="D117" s="45">
        <v>55</v>
      </c>
      <c r="E117" s="81">
        <f t="shared" si="65"/>
        <v>81810.3</v>
      </c>
      <c r="F117" s="81">
        <f t="shared" si="71"/>
        <v>0</v>
      </c>
      <c r="G117" s="45">
        <v>0</v>
      </c>
      <c r="H117" s="81">
        <f t="shared" si="72"/>
        <v>0</v>
      </c>
      <c r="I117" s="41">
        <v>0</v>
      </c>
      <c r="J117" s="81">
        <f t="shared" si="73"/>
        <v>0</v>
      </c>
      <c r="K117" s="45">
        <v>116</v>
      </c>
      <c r="L117" s="81">
        <f t="shared" si="66"/>
        <v>237220</v>
      </c>
      <c r="M117" s="45">
        <v>30</v>
      </c>
      <c r="N117" s="81">
        <f t="shared" si="67"/>
        <v>70905.600000000006</v>
      </c>
      <c r="O117" s="45">
        <v>157</v>
      </c>
      <c r="P117" s="81">
        <f t="shared" si="68"/>
        <v>378614.92</v>
      </c>
      <c r="Q117" s="47">
        <v>122</v>
      </c>
      <c r="R117" s="46">
        <f t="shared" si="69"/>
        <v>99061.56</v>
      </c>
      <c r="S117" s="85">
        <f t="shared" si="74"/>
        <v>0</v>
      </c>
      <c r="T117" s="41">
        <v>0</v>
      </c>
      <c r="U117" s="81">
        <f t="shared" si="75"/>
        <v>0</v>
      </c>
      <c r="V117" s="41">
        <v>0</v>
      </c>
      <c r="W117" s="81">
        <f t="shared" si="76"/>
        <v>0</v>
      </c>
      <c r="X117" s="41">
        <v>0</v>
      </c>
      <c r="Y117" s="81">
        <f t="shared" si="77"/>
        <v>0</v>
      </c>
      <c r="Z117" s="41">
        <v>0</v>
      </c>
      <c r="AA117" s="81">
        <f t="shared" si="78"/>
        <v>0</v>
      </c>
      <c r="AB117" s="86">
        <v>0</v>
      </c>
      <c r="AC117" s="81">
        <f t="shared" si="79"/>
        <v>0</v>
      </c>
    </row>
    <row r="118" spans="1:29" x14ac:dyDescent="0.25">
      <c r="A118" s="94">
        <v>101</v>
      </c>
      <c r="B118" s="39" t="s">
        <v>160</v>
      </c>
      <c r="C118" s="108">
        <f>E118+F118+L118+N118+P118+R118</f>
        <v>72924.3</v>
      </c>
      <c r="D118" s="45">
        <v>15</v>
      </c>
      <c r="E118" s="81">
        <f t="shared" si="65"/>
        <v>22311.9</v>
      </c>
      <c r="F118" s="81">
        <f>H118+J118</f>
        <v>0</v>
      </c>
      <c r="G118" s="45">
        <v>0</v>
      </c>
      <c r="H118" s="81">
        <f>1797.68*G118</f>
        <v>0</v>
      </c>
      <c r="I118" s="41">
        <v>0</v>
      </c>
      <c r="J118" s="81">
        <f>420876.38*I118</f>
        <v>0</v>
      </c>
      <c r="K118" s="45">
        <v>15</v>
      </c>
      <c r="L118" s="81">
        <f t="shared" si="66"/>
        <v>30675</v>
      </c>
      <c r="M118" s="45">
        <v>5</v>
      </c>
      <c r="N118" s="81">
        <f t="shared" si="67"/>
        <v>11817.6</v>
      </c>
      <c r="O118" s="45">
        <v>0</v>
      </c>
      <c r="P118" s="81">
        <f t="shared" si="68"/>
        <v>0</v>
      </c>
      <c r="Q118" s="47">
        <v>10</v>
      </c>
      <c r="R118" s="46">
        <f t="shared" si="69"/>
        <v>8119.8</v>
      </c>
      <c r="S118" s="85">
        <f>U118+W118+Y118+AA118+AC118</f>
        <v>0</v>
      </c>
      <c r="T118" s="41">
        <v>0</v>
      </c>
      <c r="U118" s="81">
        <f>205239.97*T118</f>
        <v>0</v>
      </c>
      <c r="V118" s="41">
        <v>0</v>
      </c>
      <c r="W118" s="81">
        <f>40384.45*V118</f>
        <v>0</v>
      </c>
      <c r="X118" s="41">
        <v>0</v>
      </c>
      <c r="Y118" s="81">
        <f>241307.44*X118</f>
        <v>0</v>
      </c>
      <c r="Z118" s="41">
        <v>0</v>
      </c>
      <c r="AA118" s="81">
        <f>205239.97*Z118</f>
        <v>0</v>
      </c>
      <c r="AB118" s="41">
        <v>0</v>
      </c>
      <c r="AC118" s="81">
        <f>39616.62*AB118</f>
        <v>0</v>
      </c>
    </row>
    <row r="119" spans="1:29" x14ac:dyDescent="0.25">
      <c r="A119" s="94">
        <v>102</v>
      </c>
      <c r="B119" s="39" t="s">
        <v>219</v>
      </c>
      <c r="C119" s="85">
        <f t="shared" si="70"/>
        <v>72924.3</v>
      </c>
      <c r="D119" s="83">
        <v>15</v>
      </c>
      <c r="E119" s="81">
        <f t="shared" si="65"/>
        <v>22311.9</v>
      </c>
      <c r="F119" s="81">
        <f t="shared" si="71"/>
        <v>0</v>
      </c>
      <c r="G119" s="83">
        <v>0</v>
      </c>
      <c r="H119" s="81">
        <f t="shared" si="72"/>
        <v>0</v>
      </c>
      <c r="I119" s="86">
        <v>0</v>
      </c>
      <c r="J119" s="81">
        <f t="shared" si="73"/>
        <v>0</v>
      </c>
      <c r="K119" s="83">
        <v>15</v>
      </c>
      <c r="L119" s="81">
        <f t="shared" si="66"/>
        <v>30675</v>
      </c>
      <c r="M119" s="45">
        <v>5</v>
      </c>
      <c r="N119" s="81">
        <f t="shared" si="67"/>
        <v>11817.6</v>
      </c>
      <c r="O119" s="45">
        <v>0</v>
      </c>
      <c r="P119" s="81">
        <f t="shared" si="68"/>
        <v>0</v>
      </c>
      <c r="Q119" s="47">
        <v>10</v>
      </c>
      <c r="R119" s="46">
        <f t="shared" si="69"/>
        <v>8119.8</v>
      </c>
      <c r="S119" s="85">
        <f t="shared" si="74"/>
        <v>0</v>
      </c>
      <c r="T119" s="41">
        <v>0</v>
      </c>
      <c r="U119" s="81">
        <f t="shared" si="75"/>
        <v>0</v>
      </c>
      <c r="V119" s="41">
        <v>0</v>
      </c>
      <c r="W119" s="81">
        <f t="shared" si="76"/>
        <v>0</v>
      </c>
      <c r="X119" s="41">
        <v>0</v>
      </c>
      <c r="Y119" s="81">
        <f t="shared" si="77"/>
        <v>0</v>
      </c>
      <c r="Z119" s="41">
        <v>0</v>
      </c>
      <c r="AA119" s="81">
        <f t="shared" si="78"/>
        <v>0</v>
      </c>
      <c r="AB119" s="86">
        <v>0</v>
      </c>
      <c r="AC119" s="81">
        <f t="shared" si="79"/>
        <v>0</v>
      </c>
    </row>
    <row r="120" spans="1:29" x14ac:dyDescent="0.25">
      <c r="A120" s="94">
        <v>103</v>
      </c>
      <c r="B120" s="39" t="s">
        <v>204</v>
      </c>
      <c r="C120" s="85">
        <f t="shared" si="70"/>
        <v>50612.4</v>
      </c>
      <c r="D120" s="45">
        <v>0</v>
      </c>
      <c r="E120" s="81">
        <f t="shared" si="65"/>
        <v>0</v>
      </c>
      <c r="F120" s="81">
        <f t="shared" si="71"/>
        <v>0</v>
      </c>
      <c r="G120" s="45">
        <v>0</v>
      </c>
      <c r="H120" s="81">
        <f t="shared" si="72"/>
        <v>0</v>
      </c>
      <c r="I120" s="41">
        <v>0</v>
      </c>
      <c r="J120" s="81">
        <f t="shared" si="73"/>
        <v>0</v>
      </c>
      <c r="K120" s="45">
        <v>15</v>
      </c>
      <c r="L120" s="81">
        <f t="shared" si="66"/>
        <v>30675</v>
      </c>
      <c r="M120" s="45">
        <v>5</v>
      </c>
      <c r="N120" s="81">
        <f t="shared" si="67"/>
        <v>11817.6</v>
      </c>
      <c r="O120" s="45">
        <v>0</v>
      </c>
      <c r="P120" s="81">
        <f t="shared" si="68"/>
        <v>0</v>
      </c>
      <c r="Q120" s="45">
        <v>10</v>
      </c>
      <c r="R120" s="46">
        <f t="shared" si="69"/>
        <v>8119.8</v>
      </c>
      <c r="S120" s="85">
        <f t="shared" si="74"/>
        <v>0</v>
      </c>
      <c r="T120" s="41">
        <v>0</v>
      </c>
      <c r="U120" s="81">
        <f t="shared" si="75"/>
        <v>0</v>
      </c>
      <c r="V120" s="41">
        <v>0</v>
      </c>
      <c r="W120" s="81">
        <f t="shared" si="76"/>
        <v>0</v>
      </c>
      <c r="X120" s="41">
        <v>0</v>
      </c>
      <c r="Y120" s="81">
        <f t="shared" si="77"/>
        <v>0</v>
      </c>
      <c r="Z120" s="41">
        <v>0</v>
      </c>
      <c r="AA120" s="81">
        <f t="shared" si="78"/>
        <v>0</v>
      </c>
      <c r="AB120" s="86">
        <v>0</v>
      </c>
      <c r="AC120" s="81">
        <f t="shared" si="79"/>
        <v>0</v>
      </c>
    </row>
    <row r="121" spans="1:29" s="84" customFormat="1" x14ac:dyDescent="0.25">
      <c r="A121" s="94">
        <v>104</v>
      </c>
      <c r="B121" s="79" t="s">
        <v>114</v>
      </c>
      <c r="C121" s="85">
        <f t="shared" si="70"/>
        <v>412536.30000000005</v>
      </c>
      <c r="D121" s="83">
        <v>0</v>
      </c>
      <c r="E121" s="81">
        <f t="shared" si="65"/>
        <v>0</v>
      </c>
      <c r="F121" s="81">
        <f t="shared" si="71"/>
        <v>0</v>
      </c>
      <c r="G121" s="83">
        <v>0</v>
      </c>
      <c r="H121" s="81">
        <f t="shared" si="72"/>
        <v>0</v>
      </c>
      <c r="I121" s="86">
        <v>0</v>
      </c>
      <c r="J121" s="81">
        <f t="shared" si="73"/>
        <v>0</v>
      </c>
      <c r="K121" s="83">
        <v>0</v>
      </c>
      <c r="L121" s="81">
        <f t="shared" si="66"/>
        <v>0</v>
      </c>
      <c r="M121" s="83">
        <v>89</v>
      </c>
      <c r="N121" s="81">
        <f t="shared" si="67"/>
        <v>210353.28</v>
      </c>
      <c r="O121" s="83">
        <v>0</v>
      </c>
      <c r="P121" s="81">
        <f t="shared" si="68"/>
        <v>0</v>
      </c>
      <c r="Q121" s="83">
        <v>249</v>
      </c>
      <c r="R121" s="46">
        <f t="shared" si="69"/>
        <v>202183.02000000002</v>
      </c>
      <c r="S121" s="85">
        <f t="shared" si="74"/>
        <v>0</v>
      </c>
      <c r="T121" s="86">
        <v>0</v>
      </c>
      <c r="U121" s="81">
        <f t="shared" si="75"/>
        <v>0</v>
      </c>
      <c r="V121" s="86">
        <v>0</v>
      </c>
      <c r="W121" s="81">
        <f t="shared" si="76"/>
        <v>0</v>
      </c>
      <c r="X121" s="86">
        <v>0</v>
      </c>
      <c r="Y121" s="81">
        <f t="shared" si="77"/>
        <v>0</v>
      </c>
      <c r="Z121" s="86">
        <v>0</v>
      </c>
      <c r="AA121" s="81">
        <f t="shared" si="78"/>
        <v>0</v>
      </c>
      <c r="AB121" s="86">
        <v>0</v>
      </c>
      <c r="AC121" s="81">
        <f t="shared" si="79"/>
        <v>0</v>
      </c>
    </row>
    <row r="122" spans="1:29" s="84" customFormat="1" x14ac:dyDescent="0.25">
      <c r="A122" s="94">
        <v>105</v>
      </c>
      <c r="B122" s="79" t="s">
        <v>116</v>
      </c>
      <c r="C122" s="85">
        <f t="shared" si="70"/>
        <v>0</v>
      </c>
      <c r="D122" s="83">
        <v>0</v>
      </c>
      <c r="E122" s="81">
        <f t="shared" si="65"/>
        <v>0</v>
      </c>
      <c r="F122" s="81">
        <f t="shared" si="71"/>
        <v>0</v>
      </c>
      <c r="G122" s="83">
        <v>0</v>
      </c>
      <c r="H122" s="81">
        <f t="shared" si="72"/>
        <v>0</v>
      </c>
      <c r="I122" s="86">
        <v>0</v>
      </c>
      <c r="J122" s="81">
        <f t="shared" si="73"/>
        <v>0</v>
      </c>
      <c r="K122" s="83">
        <v>0</v>
      </c>
      <c r="L122" s="81">
        <f t="shared" si="66"/>
        <v>0</v>
      </c>
      <c r="M122" s="83">
        <v>0</v>
      </c>
      <c r="N122" s="81">
        <f t="shared" si="67"/>
        <v>0</v>
      </c>
      <c r="O122" s="83">
        <v>0</v>
      </c>
      <c r="P122" s="81">
        <f t="shared" si="68"/>
        <v>0</v>
      </c>
      <c r="Q122" s="83">
        <v>0</v>
      </c>
      <c r="R122" s="46">
        <f t="shared" si="69"/>
        <v>0</v>
      </c>
      <c r="S122" s="85">
        <f t="shared" si="74"/>
        <v>0</v>
      </c>
      <c r="T122" s="86">
        <v>0</v>
      </c>
      <c r="U122" s="81">
        <f t="shared" si="75"/>
        <v>0</v>
      </c>
      <c r="V122" s="86">
        <v>0</v>
      </c>
      <c r="W122" s="81">
        <f t="shared" si="76"/>
        <v>0</v>
      </c>
      <c r="X122" s="86">
        <v>0</v>
      </c>
      <c r="Y122" s="81">
        <f t="shared" si="77"/>
        <v>0</v>
      </c>
      <c r="Z122" s="86">
        <v>0</v>
      </c>
      <c r="AA122" s="81">
        <f t="shared" si="78"/>
        <v>0</v>
      </c>
      <c r="AB122" s="86">
        <v>0</v>
      </c>
      <c r="AC122" s="81">
        <f t="shared" si="79"/>
        <v>0</v>
      </c>
    </row>
    <row r="123" spans="1:29" x14ac:dyDescent="0.25">
      <c r="A123" s="94">
        <v>106</v>
      </c>
      <c r="B123" s="39" t="s">
        <v>179</v>
      </c>
      <c r="C123" s="85">
        <f t="shared" si="70"/>
        <v>72924.3</v>
      </c>
      <c r="D123" s="45">
        <v>15</v>
      </c>
      <c r="E123" s="81">
        <f t="shared" si="65"/>
        <v>22311.9</v>
      </c>
      <c r="F123" s="81">
        <f t="shared" ref="F123:F168" si="80">H123+J123</f>
        <v>0</v>
      </c>
      <c r="G123" s="45">
        <v>0</v>
      </c>
      <c r="H123" s="81">
        <f t="shared" ref="H123:H168" si="81">1887.56*G123</f>
        <v>0</v>
      </c>
      <c r="I123" s="41">
        <v>0</v>
      </c>
      <c r="J123" s="81">
        <f t="shared" ref="J123:J168" si="82">441920.2*I123</f>
        <v>0</v>
      </c>
      <c r="K123" s="45">
        <v>15</v>
      </c>
      <c r="L123" s="81">
        <f t="shared" si="66"/>
        <v>30675</v>
      </c>
      <c r="M123" s="45">
        <v>5</v>
      </c>
      <c r="N123" s="81">
        <f t="shared" si="67"/>
        <v>11817.6</v>
      </c>
      <c r="O123" s="45">
        <v>0</v>
      </c>
      <c r="P123" s="81">
        <f t="shared" si="68"/>
        <v>0</v>
      </c>
      <c r="Q123" s="47">
        <v>10</v>
      </c>
      <c r="R123" s="46">
        <f t="shared" si="69"/>
        <v>8119.8</v>
      </c>
      <c r="S123" s="85">
        <f t="shared" si="74"/>
        <v>0</v>
      </c>
      <c r="T123" s="41">
        <v>0</v>
      </c>
      <c r="U123" s="81">
        <f t="shared" ref="U123:U168" si="83">215501.97*T123</f>
        <v>0</v>
      </c>
      <c r="V123" s="41">
        <v>0</v>
      </c>
      <c r="W123" s="81">
        <f t="shared" ref="W123:W168" si="84">42403.67*V123</f>
        <v>0</v>
      </c>
      <c r="X123" s="41">
        <v>0</v>
      </c>
      <c r="Y123" s="81">
        <f t="shared" ref="Y123:Y168" si="85">253372.82*X123</f>
        <v>0</v>
      </c>
      <c r="Z123" s="41">
        <v>0</v>
      </c>
      <c r="AA123" s="81">
        <f t="shared" ref="AA123:AA168" si="86">215501.97*Z123</f>
        <v>0</v>
      </c>
      <c r="AB123" s="86">
        <v>0</v>
      </c>
      <c r="AC123" s="81">
        <f t="shared" ref="AC123:AC168" si="87">41597.45*AB123</f>
        <v>0</v>
      </c>
    </row>
    <row r="124" spans="1:29" x14ac:dyDescent="0.25">
      <c r="A124" s="94">
        <v>107</v>
      </c>
      <c r="B124" s="39" t="s">
        <v>201</v>
      </c>
      <c r="C124" s="85">
        <f t="shared" si="70"/>
        <v>50612.4</v>
      </c>
      <c r="D124" s="45">
        <v>0</v>
      </c>
      <c r="E124" s="81">
        <f t="shared" si="65"/>
        <v>0</v>
      </c>
      <c r="F124" s="81">
        <f t="shared" si="80"/>
        <v>0</v>
      </c>
      <c r="G124" s="45">
        <v>0</v>
      </c>
      <c r="H124" s="81">
        <f t="shared" si="81"/>
        <v>0</v>
      </c>
      <c r="I124" s="41">
        <v>0</v>
      </c>
      <c r="J124" s="81">
        <f t="shared" si="82"/>
        <v>0</v>
      </c>
      <c r="K124" s="45">
        <v>15</v>
      </c>
      <c r="L124" s="81">
        <f t="shared" si="66"/>
        <v>30675</v>
      </c>
      <c r="M124" s="45">
        <v>5</v>
      </c>
      <c r="N124" s="81">
        <f t="shared" si="67"/>
        <v>11817.6</v>
      </c>
      <c r="O124" s="45">
        <v>0</v>
      </c>
      <c r="P124" s="81">
        <f t="shared" si="68"/>
        <v>0</v>
      </c>
      <c r="Q124" s="47">
        <v>10</v>
      </c>
      <c r="R124" s="46">
        <f t="shared" si="69"/>
        <v>8119.8</v>
      </c>
      <c r="S124" s="85">
        <f t="shared" si="74"/>
        <v>0</v>
      </c>
      <c r="T124" s="41">
        <v>0</v>
      </c>
      <c r="U124" s="81">
        <f t="shared" si="83"/>
        <v>0</v>
      </c>
      <c r="V124" s="41">
        <v>0</v>
      </c>
      <c r="W124" s="81">
        <f t="shared" si="84"/>
        <v>0</v>
      </c>
      <c r="X124" s="41">
        <v>0</v>
      </c>
      <c r="Y124" s="81">
        <f t="shared" si="85"/>
        <v>0</v>
      </c>
      <c r="Z124" s="41">
        <v>0</v>
      </c>
      <c r="AA124" s="81">
        <f t="shared" si="86"/>
        <v>0</v>
      </c>
      <c r="AB124" s="86">
        <v>0</v>
      </c>
      <c r="AC124" s="81">
        <f t="shared" si="87"/>
        <v>0</v>
      </c>
    </row>
    <row r="125" spans="1:29" x14ac:dyDescent="0.25">
      <c r="A125" s="94">
        <v>108</v>
      </c>
      <c r="B125" s="39" t="s">
        <v>180</v>
      </c>
      <c r="C125" s="85">
        <f t="shared" si="70"/>
        <v>72924.3</v>
      </c>
      <c r="D125" s="45">
        <v>15</v>
      </c>
      <c r="E125" s="81">
        <f t="shared" si="65"/>
        <v>22311.9</v>
      </c>
      <c r="F125" s="81">
        <f t="shared" si="80"/>
        <v>0</v>
      </c>
      <c r="G125" s="45">
        <v>0</v>
      </c>
      <c r="H125" s="81">
        <f t="shared" si="81"/>
        <v>0</v>
      </c>
      <c r="I125" s="41">
        <v>0</v>
      </c>
      <c r="J125" s="81">
        <f t="shared" si="82"/>
        <v>0</v>
      </c>
      <c r="K125" s="45">
        <v>15</v>
      </c>
      <c r="L125" s="81">
        <f t="shared" si="66"/>
        <v>30675</v>
      </c>
      <c r="M125" s="45">
        <v>5</v>
      </c>
      <c r="N125" s="81">
        <f t="shared" si="67"/>
        <v>11817.6</v>
      </c>
      <c r="O125" s="45">
        <v>0</v>
      </c>
      <c r="P125" s="81">
        <f t="shared" si="68"/>
        <v>0</v>
      </c>
      <c r="Q125" s="47">
        <v>10</v>
      </c>
      <c r="R125" s="46">
        <f t="shared" si="69"/>
        <v>8119.8</v>
      </c>
      <c r="S125" s="85">
        <f t="shared" si="74"/>
        <v>0</v>
      </c>
      <c r="T125" s="41">
        <v>0</v>
      </c>
      <c r="U125" s="81">
        <f t="shared" si="83"/>
        <v>0</v>
      </c>
      <c r="V125" s="41">
        <v>0</v>
      </c>
      <c r="W125" s="81">
        <f t="shared" si="84"/>
        <v>0</v>
      </c>
      <c r="X125" s="41">
        <v>0</v>
      </c>
      <c r="Y125" s="81">
        <f t="shared" si="85"/>
        <v>0</v>
      </c>
      <c r="Z125" s="41">
        <v>0</v>
      </c>
      <c r="AA125" s="81">
        <f t="shared" si="86"/>
        <v>0</v>
      </c>
      <c r="AB125" s="86">
        <v>0</v>
      </c>
      <c r="AC125" s="81">
        <f t="shared" si="87"/>
        <v>0</v>
      </c>
    </row>
    <row r="126" spans="1:29" x14ac:dyDescent="0.25">
      <c r="A126" s="94">
        <v>109</v>
      </c>
      <c r="B126" s="39" t="s">
        <v>124</v>
      </c>
      <c r="C126" s="85">
        <f t="shared" si="70"/>
        <v>106358.39999999999</v>
      </c>
      <c r="D126" s="45">
        <v>0</v>
      </c>
      <c r="E126" s="81">
        <f t="shared" si="65"/>
        <v>0</v>
      </c>
      <c r="F126" s="81">
        <f t="shared" si="80"/>
        <v>0</v>
      </c>
      <c r="G126" s="45">
        <v>0</v>
      </c>
      <c r="H126" s="81">
        <f t="shared" si="81"/>
        <v>0</v>
      </c>
      <c r="I126" s="41">
        <v>0</v>
      </c>
      <c r="J126" s="81">
        <f t="shared" si="82"/>
        <v>0</v>
      </c>
      <c r="K126" s="45">
        <v>0</v>
      </c>
      <c r="L126" s="81">
        <f t="shared" si="66"/>
        <v>0</v>
      </c>
      <c r="M126" s="45">
        <v>45</v>
      </c>
      <c r="N126" s="81">
        <f t="shared" si="67"/>
        <v>106358.39999999999</v>
      </c>
      <c r="O126" s="45">
        <v>0</v>
      </c>
      <c r="P126" s="81">
        <f t="shared" si="68"/>
        <v>0</v>
      </c>
      <c r="Q126" s="45">
        <v>0</v>
      </c>
      <c r="R126" s="46">
        <f t="shared" si="69"/>
        <v>0</v>
      </c>
      <c r="S126" s="85">
        <f t="shared" si="74"/>
        <v>0</v>
      </c>
      <c r="T126" s="41">
        <v>0</v>
      </c>
      <c r="U126" s="81">
        <f t="shared" si="83"/>
        <v>0</v>
      </c>
      <c r="V126" s="41">
        <v>0</v>
      </c>
      <c r="W126" s="81">
        <f t="shared" si="84"/>
        <v>0</v>
      </c>
      <c r="X126" s="41">
        <v>0</v>
      </c>
      <c r="Y126" s="81">
        <f t="shared" si="85"/>
        <v>0</v>
      </c>
      <c r="Z126" s="41">
        <v>0</v>
      </c>
      <c r="AA126" s="81">
        <f t="shared" si="86"/>
        <v>0</v>
      </c>
      <c r="AB126" s="86">
        <v>0</v>
      </c>
      <c r="AC126" s="81">
        <f t="shared" si="87"/>
        <v>0</v>
      </c>
    </row>
    <row r="127" spans="1:29" x14ac:dyDescent="0.25">
      <c r="A127" s="94">
        <v>110</v>
      </c>
      <c r="B127" s="39" t="s">
        <v>125</v>
      </c>
      <c r="C127" s="85">
        <f t="shared" si="70"/>
        <v>242656.92</v>
      </c>
      <c r="D127" s="45">
        <v>0</v>
      </c>
      <c r="E127" s="81">
        <f t="shared" si="65"/>
        <v>0</v>
      </c>
      <c r="F127" s="81">
        <f t="shared" si="80"/>
        <v>0</v>
      </c>
      <c r="G127" s="45">
        <v>0</v>
      </c>
      <c r="H127" s="81">
        <f t="shared" si="81"/>
        <v>0</v>
      </c>
      <c r="I127" s="41">
        <v>0</v>
      </c>
      <c r="J127" s="81">
        <f t="shared" si="82"/>
        <v>0</v>
      </c>
      <c r="K127" s="45">
        <v>0</v>
      </c>
      <c r="L127" s="81">
        <f t="shared" si="66"/>
        <v>0</v>
      </c>
      <c r="M127" s="45">
        <v>69</v>
      </c>
      <c r="N127" s="81">
        <f t="shared" si="67"/>
        <v>163082.88</v>
      </c>
      <c r="O127" s="45">
        <v>0</v>
      </c>
      <c r="P127" s="81">
        <f t="shared" si="68"/>
        <v>0</v>
      </c>
      <c r="Q127" s="47">
        <v>98</v>
      </c>
      <c r="R127" s="46">
        <f t="shared" si="69"/>
        <v>79574.040000000008</v>
      </c>
      <c r="S127" s="85">
        <f t="shared" si="74"/>
        <v>0</v>
      </c>
      <c r="T127" s="41">
        <v>0</v>
      </c>
      <c r="U127" s="81">
        <f t="shared" si="83"/>
        <v>0</v>
      </c>
      <c r="V127" s="41">
        <v>0</v>
      </c>
      <c r="W127" s="81">
        <f t="shared" si="84"/>
        <v>0</v>
      </c>
      <c r="X127" s="41">
        <v>0</v>
      </c>
      <c r="Y127" s="81">
        <f t="shared" si="85"/>
        <v>0</v>
      </c>
      <c r="Z127" s="41">
        <v>0</v>
      </c>
      <c r="AA127" s="81">
        <f t="shared" si="86"/>
        <v>0</v>
      </c>
      <c r="AB127" s="86">
        <v>0</v>
      </c>
      <c r="AC127" s="81">
        <f t="shared" si="87"/>
        <v>0</v>
      </c>
    </row>
    <row r="128" spans="1:29" x14ac:dyDescent="0.25">
      <c r="A128" s="94">
        <v>111</v>
      </c>
      <c r="B128" s="39" t="s">
        <v>182</v>
      </c>
      <c r="C128" s="85">
        <f t="shared" si="70"/>
        <v>0</v>
      </c>
      <c r="D128" s="45">
        <v>0</v>
      </c>
      <c r="E128" s="81">
        <f t="shared" si="65"/>
        <v>0</v>
      </c>
      <c r="F128" s="81">
        <f t="shared" si="80"/>
        <v>0</v>
      </c>
      <c r="G128" s="45">
        <v>0</v>
      </c>
      <c r="H128" s="81">
        <f t="shared" si="81"/>
        <v>0</v>
      </c>
      <c r="I128" s="41">
        <v>0</v>
      </c>
      <c r="J128" s="81">
        <f t="shared" si="82"/>
        <v>0</v>
      </c>
      <c r="K128" s="45">
        <v>0</v>
      </c>
      <c r="L128" s="81">
        <f t="shared" si="66"/>
        <v>0</v>
      </c>
      <c r="M128" s="45">
        <v>0</v>
      </c>
      <c r="N128" s="81">
        <f t="shared" si="67"/>
        <v>0</v>
      </c>
      <c r="O128" s="45">
        <v>0</v>
      </c>
      <c r="P128" s="81">
        <f t="shared" si="68"/>
        <v>0</v>
      </c>
      <c r="Q128" s="45">
        <v>0</v>
      </c>
      <c r="R128" s="46">
        <f t="shared" si="69"/>
        <v>0</v>
      </c>
      <c r="S128" s="85">
        <f t="shared" si="74"/>
        <v>0</v>
      </c>
      <c r="T128" s="41">
        <v>0</v>
      </c>
      <c r="U128" s="81">
        <f t="shared" si="83"/>
        <v>0</v>
      </c>
      <c r="V128" s="41">
        <v>0</v>
      </c>
      <c r="W128" s="81">
        <f t="shared" si="84"/>
        <v>0</v>
      </c>
      <c r="X128" s="41">
        <v>0</v>
      </c>
      <c r="Y128" s="81">
        <f t="shared" si="85"/>
        <v>0</v>
      </c>
      <c r="Z128" s="41">
        <v>0</v>
      </c>
      <c r="AA128" s="81">
        <f t="shared" si="86"/>
        <v>0</v>
      </c>
      <c r="AB128" s="86">
        <v>0</v>
      </c>
      <c r="AC128" s="81">
        <f t="shared" si="87"/>
        <v>0</v>
      </c>
    </row>
    <row r="129" spans="1:29" x14ac:dyDescent="0.25">
      <c r="A129" s="94">
        <v>112</v>
      </c>
      <c r="B129" s="39" t="s">
        <v>183</v>
      </c>
      <c r="C129" s="85">
        <f t="shared" si="70"/>
        <v>0</v>
      </c>
      <c r="D129" s="45">
        <v>0</v>
      </c>
      <c r="E129" s="81">
        <f t="shared" si="65"/>
        <v>0</v>
      </c>
      <c r="F129" s="81">
        <f t="shared" si="80"/>
        <v>0</v>
      </c>
      <c r="G129" s="45">
        <v>0</v>
      </c>
      <c r="H129" s="81">
        <f t="shared" si="81"/>
        <v>0</v>
      </c>
      <c r="I129" s="41">
        <v>0</v>
      </c>
      <c r="J129" s="81">
        <f t="shared" si="82"/>
        <v>0</v>
      </c>
      <c r="K129" s="45">
        <v>0</v>
      </c>
      <c r="L129" s="81">
        <f t="shared" si="66"/>
        <v>0</v>
      </c>
      <c r="M129" s="45">
        <v>0</v>
      </c>
      <c r="N129" s="81">
        <f t="shared" si="67"/>
        <v>0</v>
      </c>
      <c r="O129" s="45">
        <v>0</v>
      </c>
      <c r="P129" s="81">
        <f t="shared" si="68"/>
        <v>0</v>
      </c>
      <c r="Q129" s="45">
        <v>0</v>
      </c>
      <c r="R129" s="46">
        <f t="shared" si="69"/>
        <v>0</v>
      </c>
      <c r="S129" s="85">
        <f t="shared" si="74"/>
        <v>0</v>
      </c>
      <c r="T129" s="41">
        <v>0</v>
      </c>
      <c r="U129" s="81">
        <f t="shared" si="83"/>
        <v>0</v>
      </c>
      <c r="V129" s="41">
        <v>0</v>
      </c>
      <c r="W129" s="81">
        <f t="shared" si="84"/>
        <v>0</v>
      </c>
      <c r="X129" s="41">
        <v>0</v>
      </c>
      <c r="Y129" s="81">
        <f t="shared" si="85"/>
        <v>0</v>
      </c>
      <c r="Z129" s="41">
        <v>0</v>
      </c>
      <c r="AA129" s="81">
        <f t="shared" si="86"/>
        <v>0</v>
      </c>
      <c r="AB129" s="86">
        <v>0</v>
      </c>
      <c r="AC129" s="81">
        <f t="shared" si="87"/>
        <v>0</v>
      </c>
    </row>
    <row r="130" spans="1:29" x14ac:dyDescent="0.25">
      <c r="A130" s="94">
        <v>113</v>
      </c>
      <c r="B130" s="39" t="s">
        <v>184</v>
      </c>
      <c r="C130" s="85">
        <f t="shared" si="70"/>
        <v>0</v>
      </c>
      <c r="D130" s="45">
        <v>0</v>
      </c>
      <c r="E130" s="81">
        <f t="shared" si="65"/>
        <v>0</v>
      </c>
      <c r="F130" s="81">
        <f t="shared" si="80"/>
        <v>0</v>
      </c>
      <c r="G130" s="45">
        <v>0</v>
      </c>
      <c r="H130" s="81">
        <f t="shared" si="81"/>
        <v>0</v>
      </c>
      <c r="I130" s="41">
        <v>0</v>
      </c>
      <c r="J130" s="81">
        <f t="shared" si="82"/>
        <v>0</v>
      </c>
      <c r="K130" s="45">
        <v>0</v>
      </c>
      <c r="L130" s="81">
        <f t="shared" si="66"/>
        <v>0</v>
      </c>
      <c r="M130" s="45">
        <v>0</v>
      </c>
      <c r="N130" s="81">
        <f t="shared" si="67"/>
        <v>0</v>
      </c>
      <c r="O130" s="45">
        <v>0</v>
      </c>
      <c r="P130" s="81">
        <f t="shared" si="68"/>
        <v>0</v>
      </c>
      <c r="Q130" s="45">
        <v>0</v>
      </c>
      <c r="R130" s="46">
        <f t="shared" si="69"/>
        <v>0</v>
      </c>
      <c r="S130" s="85">
        <f t="shared" si="74"/>
        <v>0</v>
      </c>
      <c r="T130" s="41">
        <v>0</v>
      </c>
      <c r="U130" s="81">
        <f t="shared" si="83"/>
        <v>0</v>
      </c>
      <c r="V130" s="41">
        <v>0</v>
      </c>
      <c r="W130" s="81">
        <f t="shared" si="84"/>
        <v>0</v>
      </c>
      <c r="X130" s="41">
        <v>0</v>
      </c>
      <c r="Y130" s="81">
        <f t="shared" si="85"/>
        <v>0</v>
      </c>
      <c r="Z130" s="41">
        <v>0</v>
      </c>
      <c r="AA130" s="81">
        <f t="shared" si="86"/>
        <v>0</v>
      </c>
      <c r="AB130" s="86">
        <v>0</v>
      </c>
      <c r="AC130" s="81">
        <f t="shared" si="87"/>
        <v>0</v>
      </c>
    </row>
    <row r="131" spans="1:29" x14ac:dyDescent="0.25">
      <c r="A131" s="94">
        <v>114</v>
      </c>
      <c r="B131" s="39" t="s">
        <v>185</v>
      </c>
      <c r="C131" s="85">
        <f t="shared" si="70"/>
        <v>0</v>
      </c>
      <c r="D131" s="45">
        <v>0</v>
      </c>
      <c r="E131" s="81">
        <f t="shared" si="65"/>
        <v>0</v>
      </c>
      <c r="F131" s="81">
        <f t="shared" si="80"/>
        <v>0</v>
      </c>
      <c r="G131" s="45">
        <v>0</v>
      </c>
      <c r="H131" s="81">
        <f t="shared" si="81"/>
        <v>0</v>
      </c>
      <c r="I131" s="41">
        <v>0</v>
      </c>
      <c r="J131" s="81">
        <f t="shared" si="82"/>
        <v>0</v>
      </c>
      <c r="K131" s="45">
        <v>0</v>
      </c>
      <c r="L131" s="81">
        <f t="shared" si="66"/>
        <v>0</v>
      </c>
      <c r="M131" s="45">
        <v>0</v>
      </c>
      <c r="N131" s="81">
        <f t="shared" si="67"/>
        <v>0</v>
      </c>
      <c r="O131" s="45">
        <v>0</v>
      </c>
      <c r="P131" s="81">
        <f t="shared" si="68"/>
        <v>0</v>
      </c>
      <c r="Q131" s="45">
        <v>0</v>
      </c>
      <c r="R131" s="46">
        <f t="shared" si="69"/>
        <v>0</v>
      </c>
      <c r="S131" s="85">
        <f t="shared" si="74"/>
        <v>0</v>
      </c>
      <c r="T131" s="41">
        <v>0</v>
      </c>
      <c r="U131" s="81">
        <f t="shared" si="83"/>
        <v>0</v>
      </c>
      <c r="V131" s="41">
        <v>0</v>
      </c>
      <c r="W131" s="81">
        <f t="shared" si="84"/>
        <v>0</v>
      </c>
      <c r="X131" s="41">
        <v>0</v>
      </c>
      <c r="Y131" s="81">
        <f t="shared" si="85"/>
        <v>0</v>
      </c>
      <c r="Z131" s="41">
        <v>0</v>
      </c>
      <c r="AA131" s="81">
        <f t="shared" si="86"/>
        <v>0</v>
      </c>
      <c r="AB131" s="86">
        <v>0</v>
      </c>
      <c r="AC131" s="81">
        <f t="shared" si="87"/>
        <v>0</v>
      </c>
    </row>
    <row r="132" spans="1:29" x14ac:dyDescent="0.25">
      <c r="A132" s="94">
        <v>115</v>
      </c>
      <c r="B132" s="39" t="s">
        <v>186</v>
      </c>
      <c r="C132" s="85">
        <f t="shared" si="70"/>
        <v>0</v>
      </c>
      <c r="D132" s="45">
        <v>0</v>
      </c>
      <c r="E132" s="81">
        <f t="shared" si="65"/>
        <v>0</v>
      </c>
      <c r="F132" s="81">
        <f t="shared" si="80"/>
        <v>0</v>
      </c>
      <c r="G132" s="45">
        <v>0</v>
      </c>
      <c r="H132" s="81">
        <f t="shared" si="81"/>
        <v>0</v>
      </c>
      <c r="I132" s="41">
        <v>0</v>
      </c>
      <c r="J132" s="81">
        <f t="shared" si="82"/>
        <v>0</v>
      </c>
      <c r="K132" s="45">
        <v>0</v>
      </c>
      <c r="L132" s="81">
        <f t="shared" si="66"/>
        <v>0</v>
      </c>
      <c r="M132" s="45">
        <v>0</v>
      </c>
      <c r="N132" s="81">
        <f t="shared" si="67"/>
        <v>0</v>
      </c>
      <c r="O132" s="45">
        <v>0</v>
      </c>
      <c r="P132" s="81">
        <f t="shared" si="68"/>
        <v>0</v>
      </c>
      <c r="Q132" s="45">
        <v>0</v>
      </c>
      <c r="R132" s="46">
        <f t="shared" si="69"/>
        <v>0</v>
      </c>
      <c r="S132" s="85">
        <f t="shared" si="74"/>
        <v>0</v>
      </c>
      <c r="T132" s="41">
        <v>0</v>
      </c>
      <c r="U132" s="81">
        <f t="shared" si="83"/>
        <v>0</v>
      </c>
      <c r="V132" s="41">
        <v>0</v>
      </c>
      <c r="W132" s="81">
        <f t="shared" si="84"/>
        <v>0</v>
      </c>
      <c r="X132" s="41">
        <v>0</v>
      </c>
      <c r="Y132" s="81">
        <f t="shared" si="85"/>
        <v>0</v>
      </c>
      <c r="Z132" s="41">
        <v>0</v>
      </c>
      <c r="AA132" s="81">
        <f t="shared" si="86"/>
        <v>0</v>
      </c>
      <c r="AB132" s="86">
        <v>0</v>
      </c>
      <c r="AC132" s="81">
        <f t="shared" si="87"/>
        <v>0</v>
      </c>
    </row>
    <row r="133" spans="1:29" x14ac:dyDescent="0.25">
      <c r="A133" s="94">
        <v>116</v>
      </c>
      <c r="B133" s="39" t="s">
        <v>187</v>
      </c>
      <c r="C133" s="85">
        <f t="shared" si="70"/>
        <v>0</v>
      </c>
      <c r="D133" s="45">
        <v>0</v>
      </c>
      <c r="E133" s="81">
        <f t="shared" si="65"/>
        <v>0</v>
      </c>
      <c r="F133" s="81">
        <f t="shared" si="80"/>
        <v>0</v>
      </c>
      <c r="G133" s="45">
        <v>0</v>
      </c>
      <c r="H133" s="81">
        <f t="shared" si="81"/>
        <v>0</v>
      </c>
      <c r="I133" s="41">
        <v>0</v>
      </c>
      <c r="J133" s="81">
        <f t="shared" si="82"/>
        <v>0</v>
      </c>
      <c r="K133" s="45">
        <v>0</v>
      </c>
      <c r="L133" s="81">
        <f t="shared" si="66"/>
        <v>0</v>
      </c>
      <c r="M133" s="45">
        <v>0</v>
      </c>
      <c r="N133" s="81">
        <f t="shared" si="67"/>
        <v>0</v>
      </c>
      <c r="O133" s="45">
        <v>0</v>
      </c>
      <c r="P133" s="81">
        <f t="shared" si="68"/>
        <v>0</v>
      </c>
      <c r="Q133" s="45">
        <v>0</v>
      </c>
      <c r="R133" s="46">
        <f t="shared" si="69"/>
        <v>0</v>
      </c>
      <c r="S133" s="85">
        <f t="shared" si="74"/>
        <v>0</v>
      </c>
      <c r="T133" s="41">
        <v>0</v>
      </c>
      <c r="U133" s="81">
        <f t="shared" si="83"/>
        <v>0</v>
      </c>
      <c r="V133" s="41">
        <v>0</v>
      </c>
      <c r="W133" s="81">
        <f t="shared" si="84"/>
        <v>0</v>
      </c>
      <c r="X133" s="41">
        <v>0</v>
      </c>
      <c r="Y133" s="81">
        <f t="shared" si="85"/>
        <v>0</v>
      </c>
      <c r="Z133" s="41">
        <v>0</v>
      </c>
      <c r="AA133" s="81">
        <f t="shared" si="86"/>
        <v>0</v>
      </c>
      <c r="AB133" s="86">
        <v>0</v>
      </c>
      <c r="AC133" s="81">
        <f t="shared" si="87"/>
        <v>0</v>
      </c>
    </row>
    <row r="134" spans="1:29" x14ac:dyDescent="0.25">
      <c r="A134" s="94">
        <v>117</v>
      </c>
      <c r="B134" s="39" t="s">
        <v>188</v>
      </c>
      <c r="C134" s="85">
        <f t="shared" si="70"/>
        <v>0</v>
      </c>
      <c r="D134" s="45">
        <v>0</v>
      </c>
      <c r="E134" s="81">
        <f t="shared" si="65"/>
        <v>0</v>
      </c>
      <c r="F134" s="81">
        <f t="shared" si="80"/>
        <v>0</v>
      </c>
      <c r="G134" s="45">
        <v>0</v>
      </c>
      <c r="H134" s="81">
        <f t="shared" si="81"/>
        <v>0</v>
      </c>
      <c r="I134" s="41">
        <v>0</v>
      </c>
      <c r="J134" s="81">
        <f t="shared" si="82"/>
        <v>0</v>
      </c>
      <c r="K134" s="45">
        <v>0</v>
      </c>
      <c r="L134" s="81">
        <f t="shared" si="66"/>
        <v>0</v>
      </c>
      <c r="M134" s="45">
        <v>0</v>
      </c>
      <c r="N134" s="81">
        <f t="shared" si="67"/>
        <v>0</v>
      </c>
      <c r="O134" s="45">
        <v>0</v>
      </c>
      <c r="P134" s="81">
        <f t="shared" si="68"/>
        <v>0</v>
      </c>
      <c r="Q134" s="45">
        <v>0</v>
      </c>
      <c r="R134" s="46">
        <f t="shared" si="69"/>
        <v>0</v>
      </c>
      <c r="S134" s="85">
        <f t="shared" si="74"/>
        <v>0</v>
      </c>
      <c r="T134" s="41">
        <v>0</v>
      </c>
      <c r="U134" s="81">
        <f t="shared" si="83"/>
        <v>0</v>
      </c>
      <c r="V134" s="41">
        <v>0</v>
      </c>
      <c r="W134" s="81">
        <f t="shared" si="84"/>
        <v>0</v>
      </c>
      <c r="X134" s="41">
        <v>0</v>
      </c>
      <c r="Y134" s="81">
        <f t="shared" si="85"/>
        <v>0</v>
      </c>
      <c r="Z134" s="41">
        <v>0</v>
      </c>
      <c r="AA134" s="81">
        <f t="shared" si="86"/>
        <v>0</v>
      </c>
      <c r="AB134" s="86">
        <v>0</v>
      </c>
      <c r="AC134" s="81">
        <f t="shared" si="87"/>
        <v>0</v>
      </c>
    </row>
    <row r="135" spans="1:29" x14ac:dyDescent="0.25">
      <c r="A135" s="94">
        <v>118</v>
      </c>
      <c r="B135" s="39" t="s">
        <v>189</v>
      </c>
      <c r="C135" s="85">
        <f t="shared" si="70"/>
        <v>0</v>
      </c>
      <c r="D135" s="45">
        <v>0</v>
      </c>
      <c r="E135" s="81">
        <f t="shared" si="65"/>
        <v>0</v>
      </c>
      <c r="F135" s="81">
        <f t="shared" si="80"/>
        <v>0</v>
      </c>
      <c r="G135" s="45">
        <v>0</v>
      </c>
      <c r="H135" s="81">
        <f t="shared" si="81"/>
        <v>0</v>
      </c>
      <c r="I135" s="41">
        <v>0</v>
      </c>
      <c r="J135" s="81">
        <f t="shared" si="82"/>
        <v>0</v>
      </c>
      <c r="K135" s="45">
        <v>0</v>
      </c>
      <c r="L135" s="81">
        <f t="shared" si="66"/>
        <v>0</v>
      </c>
      <c r="M135" s="45">
        <v>0</v>
      </c>
      <c r="N135" s="81">
        <f t="shared" si="67"/>
        <v>0</v>
      </c>
      <c r="O135" s="45">
        <v>0</v>
      </c>
      <c r="P135" s="81">
        <f t="shared" si="68"/>
        <v>0</v>
      </c>
      <c r="Q135" s="45">
        <v>0</v>
      </c>
      <c r="R135" s="46">
        <f t="shared" si="69"/>
        <v>0</v>
      </c>
      <c r="S135" s="85">
        <f t="shared" si="74"/>
        <v>0</v>
      </c>
      <c r="T135" s="41">
        <v>0</v>
      </c>
      <c r="U135" s="81">
        <f t="shared" si="83"/>
        <v>0</v>
      </c>
      <c r="V135" s="41">
        <v>0</v>
      </c>
      <c r="W135" s="81">
        <f t="shared" si="84"/>
        <v>0</v>
      </c>
      <c r="X135" s="41">
        <v>0</v>
      </c>
      <c r="Y135" s="81">
        <f t="shared" si="85"/>
        <v>0</v>
      </c>
      <c r="Z135" s="41">
        <v>0</v>
      </c>
      <c r="AA135" s="81">
        <f t="shared" si="86"/>
        <v>0</v>
      </c>
      <c r="AB135" s="86">
        <v>0</v>
      </c>
      <c r="AC135" s="81">
        <f t="shared" si="87"/>
        <v>0</v>
      </c>
    </row>
    <row r="136" spans="1:29" x14ac:dyDescent="0.25">
      <c r="A136" s="94">
        <v>119</v>
      </c>
      <c r="B136" s="39" t="s">
        <v>190</v>
      </c>
      <c r="C136" s="85">
        <f t="shared" si="70"/>
        <v>0</v>
      </c>
      <c r="D136" s="45">
        <v>0</v>
      </c>
      <c r="E136" s="81">
        <f t="shared" si="65"/>
        <v>0</v>
      </c>
      <c r="F136" s="81">
        <f t="shared" si="80"/>
        <v>0</v>
      </c>
      <c r="G136" s="45">
        <v>0</v>
      </c>
      <c r="H136" s="81">
        <f t="shared" si="81"/>
        <v>0</v>
      </c>
      <c r="I136" s="41">
        <v>0</v>
      </c>
      <c r="J136" s="81">
        <f t="shared" si="82"/>
        <v>0</v>
      </c>
      <c r="K136" s="45">
        <v>0</v>
      </c>
      <c r="L136" s="81">
        <f t="shared" si="66"/>
        <v>0</v>
      </c>
      <c r="M136" s="45">
        <v>0</v>
      </c>
      <c r="N136" s="81">
        <f t="shared" si="67"/>
        <v>0</v>
      </c>
      <c r="O136" s="45">
        <v>0</v>
      </c>
      <c r="P136" s="81">
        <f t="shared" si="68"/>
        <v>0</v>
      </c>
      <c r="Q136" s="45">
        <v>0</v>
      </c>
      <c r="R136" s="46">
        <f t="shared" si="69"/>
        <v>0</v>
      </c>
      <c r="S136" s="85">
        <f t="shared" si="74"/>
        <v>0</v>
      </c>
      <c r="T136" s="41">
        <v>0</v>
      </c>
      <c r="U136" s="81">
        <f t="shared" si="83"/>
        <v>0</v>
      </c>
      <c r="V136" s="41">
        <v>0</v>
      </c>
      <c r="W136" s="81">
        <f t="shared" si="84"/>
        <v>0</v>
      </c>
      <c r="X136" s="41">
        <v>0</v>
      </c>
      <c r="Y136" s="81">
        <f t="shared" si="85"/>
        <v>0</v>
      </c>
      <c r="Z136" s="41">
        <v>0</v>
      </c>
      <c r="AA136" s="81">
        <f t="shared" si="86"/>
        <v>0</v>
      </c>
      <c r="AB136" s="86">
        <v>0</v>
      </c>
      <c r="AC136" s="81">
        <f t="shared" si="87"/>
        <v>0</v>
      </c>
    </row>
    <row r="137" spans="1:29" x14ac:dyDescent="0.25">
      <c r="A137" s="94">
        <v>120</v>
      </c>
      <c r="B137" s="39" t="s">
        <v>191</v>
      </c>
      <c r="C137" s="85">
        <f t="shared" ref="C137:C168" si="88">E137+F137+L137+N137+P137+R137</f>
        <v>0</v>
      </c>
      <c r="D137" s="45">
        <v>0</v>
      </c>
      <c r="E137" s="81">
        <f t="shared" si="65"/>
        <v>0</v>
      </c>
      <c r="F137" s="81">
        <f t="shared" si="80"/>
        <v>0</v>
      </c>
      <c r="G137" s="45">
        <v>0</v>
      </c>
      <c r="H137" s="81">
        <f t="shared" si="81"/>
        <v>0</v>
      </c>
      <c r="I137" s="41">
        <v>0</v>
      </c>
      <c r="J137" s="81">
        <f t="shared" si="82"/>
        <v>0</v>
      </c>
      <c r="K137" s="45">
        <v>0</v>
      </c>
      <c r="L137" s="81">
        <f t="shared" si="66"/>
        <v>0</v>
      </c>
      <c r="M137" s="45">
        <v>0</v>
      </c>
      <c r="N137" s="81">
        <f t="shared" si="67"/>
        <v>0</v>
      </c>
      <c r="O137" s="45">
        <v>0</v>
      </c>
      <c r="P137" s="81">
        <f t="shared" si="68"/>
        <v>0</v>
      </c>
      <c r="Q137" s="45">
        <v>0</v>
      </c>
      <c r="R137" s="46">
        <f t="shared" si="69"/>
        <v>0</v>
      </c>
      <c r="S137" s="85">
        <f t="shared" ref="S137:S168" si="89">U137+W137+Y137+AA137+AC137</f>
        <v>0</v>
      </c>
      <c r="T137" s="41">
        <v>0</v>
      </c>
      <c r="U137" s="81">
        <f t="shared" si="83"/>
        <v>0</v>
      </c>
      <c r="V137" s="41">
        <v>0</v>
      </c>
      <c r="W137" s="81">
        <f t="shared" si="84"/>
        <v>0</v>
      </c>
      <c r="X137" s="41">
        <v>0</v>
      </c>
      <c r="Y137" s="81">
        <f t="shared" si="85"/>
        <v>0</v>
      </c>
      <c r="Z137" s="41">
        <v>0</v>
      </c>
      <c r="AA137" s="81">
        <f t="shared" si="86"/>
        <v>0</v>
      </c>
      <c r="AB137" s="86">
        <v>0</v>
      </c>
      <c r="AC137" s="81">
        <f t="shared" si="87"/>
        <v>0</v>
      </c>
    </row>
    <row r="138" spans="1:29" x14ac:dyDescent="0.25">
      <c r="A138" s="94">
        <v>121</v>
      </c>
      <c r="B138" s="39" t="s">
        <v>192</v>
      </c>
      <c r="C138" s="85">
        <f t="shared" si="88"/>
        <v>0</v>
      </c>
      <c r="D138" s="45">
        <v>0</v>
      </c>
      <c r="E138" s="81">
        <f t="shared" si="65"/>
        <v>0</v>
      </c>
      <c r="F138" s="81">
        <f t="shared" si="80"/>
        <v>0</v>
      </c>
      <c r="G138" s="45">
        <v>0</v>
      </c>
      <c r="H138" s="81">
        <f t="shared" si="81"/>
        <v>0</v>
      </c>
      <c r="I138" s="41">
        <v>0</v>
      </c>
      <c r="J138" s="81">
        <f t="shared" si="82"/>
        <v>0</v>
      </c>
      <c r="K138" s="45">
        <v>0</v>
      </c>
      <c r="L138" s="81">
        <f t="shared" si="66"/>
        <v>0</v>
      </c>
      <c r="M138" s="45">
        <v>0</v>
      </c>
      <c r="N138" s="81">
        <f t="shared" si="67"/>
        <v>0</v>
      </c>
      <c r="O138" s="45">
        <v>0</v>
      </c>
      <c r="P138" s="81">
        <f t="shared" si="68"/>
        <v>0</v>
      </c>
      <c r="Q138" s="45">
        <v>0</v>
      </c>
      <c r="R138" s="46">
        <f t="shared" si="69"/>
        <v>0</v>
      </c>
      <c r="S138" s="85">
        <f t="shared" si="89"/>
        <v>0</v>
      </c>
      <c r="T138" s="41">
        <v>0</v>
      </c>
      <c r="U138" s="81">
        <f t="shared" si="83"/>
        <v>0</v>
      </c>
      <c r="V138" s="41">
        <v>0</v>
      </c>
      <c r="W138" s="81">
        <f t="shared" si="84"/>
        <v>0</v>
      </c>
      <c r="X138" s="41">
        <v>0</v>
      </c>
      <c r="Y138" s="81">
        <f t="shared" si="85"/>
        <v>0</v>
      </c>
      <c r="Z138" s="41">
        <v>0</v>
      </c>
      <c r="AA138" s="81">
        <f t="shared" si="86"/>
        <v>0</v>
      </c>
      <c r="AB138" s="86">
        <v>0</v>
      </c>
      <c r="AC138" s="81">
        <f t="shared" si="87"/>
        <v>0</v>
      </c>
    </row>
    <row r="139" spans="1:29" x14ac:dyDescent="0.25">
      <c r="A139" s="94">
        <v>122</v>
      </c>
      <c r="B139" s="39" t="s">
        <v>193</v>
      </c>
      <c r="C139" s="85">
        <f t="shared" si="88"/>
        <v>0</v>
      </c>
      <c r="D139" s="45">
        <v>0</v>
      </c>
      <c r="E139" s="81">
        <f t="shared" si="65"/>
        <v>0</v>
      </c>
      <c r="F139" s="81">
        <f t="shared" si="80"/>
        <v>0</v>
      </c>
      <c r="G139" s="45">
        <v>0</v>
      </c>
      <c r="H139" s="81">
        <f t="shared" si="81"/>
        <v>0</v>
      </c>
      <c r="I139" s="41">
        <v>0</v>
      </c>
      <c r="J139" s="81">
        <f t="shared" si="82"/>
        <v>0</v>
      </c>
      <c r="K139" s="45">
        <v>0</v>
      </c>
      <c r="L139" s="81">
        <f t="shared" si="66"/>
        <v>0</v>
      </c>
      <c r="M139" s="45">
        <v>0</v>
      </c>
      <c r="N139" s="81">
        <f t="shared" si="67"/>
        <v>0</v>
      </c>
      <c r="O139" s="45">
        <v>0</v>
      </c>
      <c r="P139" s="81">
        <f t="shared" si="68"/>
        <v>0</v>
      </c>
      <c r="Q139" s="45">
        <v>0</v>
      </c>
      <c r="R139" s="46">
        <f t="shared" si="69"/>
        <v>0</v>
      </c>
      <c r="S139" s="85">
        <f t="shared" si="89"/>
        <v>0</v>
      </c>
      <c r="T139" s="41">
        <v>0</v>
      </c>
      <c r="U139" s="81">
        <f t="shared" si="83"/>
        <v>0</v>
      </c>
      <c r="V139" s="41">
        <v>0</v>
      </c>
      <c r="W139" s="81">
        <f t="shared" si="84"/>
        <v>0</v>
      </c>
      <c r="X139" s="41">
        <v>0</v>
      </c>
      <c r="Y139" s="81">
        <f t="shared" si="85"/>
        <v>0</v>
      </c>
      <c r="Z139" s="41">
        <v>0</v>
      </c>
      <c r="AA139" s="81">
        <f t="shared" si="86"/>
        <v>0</v>
      </c>
      <c r="AB139" s="86">
        <v>0</v>
      </c>
      <c r="AC139" s="81">
        <f t="shared" si="87"/>
        <v>0</v>
      </c>
    </row>
    <row r="140" spans="1:29" x14ac:dyDescent="0.25">
      <c r="A140" s="94">
        <v>123</v>
      </c>
      <c r="B140" s="39" t="s">
        <v>194</v>
      </c>
      <c r="C140" s="85">
        <f t="shared" si="88"/>
        <v>0</v>
      </c>
      <c r="D140" s="45">
        <v>0</v>
      </c>
      <c r="E140" s="81">
        <f t="shared" si="65"/>
        <v>0</v>
      </c>
      <c r="F140" s="81">
        <f t="shared" si="80"/>
        <v>0</v>
      </c>
      <c r="G140" s="45">
        <v>0</v>
      </c>
      <c r="H140" s="81">
        <f t="shared" si="81"/>
        <v>0</v>
      </c>
      <c r="I140" s="41">
        <v>0</v>
      </c>
      <c r="J140" s="81">
        <f t="shared" si="82"/>
        <v>0</v>
      </c>
      <c r="K140" s="45">
        <v>0</v>
      </c>
      <c r="L140" s="81">
        <f t="shared" si="66"/>
        <v>0</v>
      </c>
      <c r="M140" s="45">
        <v>0</v>
      </c>
      <c r="N140" s="81">
        <f t="shared" si="67"/>
        <v>0</v>
      </c>
      <c r="O140" s="45">
        <v>0</v>
      </c>
      <c r="P140" s="81">
        <f t="shared" si="68"/>
        <v>0</v>
      </c>
      <c r="Q140" s="45">
        <v>0</v>
      </c>
      <c r="R140" s="46">
        <f t="shared" si="69"/>
        <v>0</v>
      </c>
      <c r="S140" s="85">
        <f t="shared" si="89"/>
        <v>0</v>
      </c>
      <c r="T140" s="41">
        <v>0</v>
      </c>
      <c r="U140" s="81">
        <f t="shared" si="83"/>
        <v>0</v>
      </c>
      <c r="V140" s="41">
        <v>0</v>
      </c>
      <c r="W140" s="81">
        <f t="shared" si="84"/>
        <v>0</v>
      </c>
      <c r="X140" s="41">
        <v>0</v>
      </c>
      <c r="Y140" s="81">
        <f t="shared" si="85"/>
        <v>0</v>
      </c>
      <c r="Z140" s="41">
        <v>0</v>
      </c>
      <c r="AA140" s="81">
        <f t="shared" si="86"/>
        <v>0</v>
      </c>
      <c r="AB140" s="86">
        <v>0</v>
      </c>
      <c r="AC140" s="81">
        <f t="shared" si="87"/>
        <v>0</v>
      </c>
    </row>
    <row r="141" spans="1:29" x14ac:dyDescent="0.25">
      <c r="A141" s="94">
        <v>124</v>
      </c>
      <c r="B141" s="39" t="s">
        <v>130</v>
      </c>
      <c r="C141" s="85">
        <f t="shared" si="88"/>
        <v>286582.57679999998</v>
      </c>
      <c r="D141" s="45">
        <v>0</v>
      </c>
      <c r="E141" s="81">
        <f t="shared" si="65"/>
        <v>0</v>
      </c>
      <c r="F141" s="81">
        <f t="shared" si="80"/>
        <v>0</v>
      </c>
      <c r="G141" s="45">
        <v>0</v>
      </c>
      <c r="H141" s="81">
        <f t="shared" si="81"/>
        <v>0</v>
      </c>
      <c r="I141" s="41">
        <v>0</v>
      </c>
      <c r="J141" s="81">
        <f t="shared" si="82"/>
        <v>0</v>
      </c>
      <c r="K141" s="45">
        <v>0</v>
      </c>
      <c r="L141" s="81">
        <f t="shared" si="66"/>
        <v>0</v>
      </c>
      <c r="M141" s="45">
        <v>89.44</v>
      </c>
      <c r="N141" s="81">
        <f t="shared" si="67"/>
        <v>211393.22879999998</v>
      </c>
      <c r="O141" s="45">
        <v>0</v>
      </c>
      <c r="P141" s="81">
        <f t="shared" si="68"/>
        <v>0</v>
      </c>
      <c r="Q141" s="45">
        <v>92.6</v>
      </c>
      <c r="R141" s="46">
        <f t="shared" si="69"/>
        <v>75189.347999999998</v>
      </c>
      <c r="S141" s="85">
        <f t="shared" si="89"/>
        <v>0</v>
      </c>
      <c r="T141" s="41">
        <v>0</v>
      </c>
      <c r="U141" s="81">
        <f t="shared" si="83"/>
        <v>0</v>
      </c>
      <c r="V141" s="41">
        <v>0</v>
      </c>
      <c r="W141" s="81">
        <f t="shared" si="84"/>
        <v>0</v>
      </c>
      <c r="X141" s="41">
        <v>0</v>
      </c>
      <c r="Y141" s="81">
        <f t="shared" si="85"/>
        <v>0</v>
      </c>
      <c r="Z141" s="41">
        <v>0</v>
      </c>
      <c r="AA141" s="81">
        <f t="shared" si="86"/>
        <v>0</v>
      </c>
      <c r="AB141" s="86">
        <v>0</v>
      </c>
      <c r="AC141" s="81">
        <f t="shared" si="87"/>
        <v>0</v>
      </c>
    </row>
    <row r="142" spans="1:29" x14ac:dyDescent="0.25">
      <c r="A142" s="94">
        <v>125</v>
      </c>
      <c r="B142" s="39" t="s">
        <v>131</v>
      </c>
      <c r="C142" s="85">
        <f t="shared" si="88"/>
        <v>266596.7868</v>
      </c>
      <c r="D142" s="45">
        <v>0</v>
      </c>
      <c r="E142" s="81">
        <f t="shared" si="65"/>
        <v>0</v>
      </c>
      <c r="F142" s="81">
        <f t="shared" si="80"/>
        <v>0</v>
      </c>
      <c r="G142" s="45">
        <v>0</v>
      </c>
      <c r="H142" s="81">
        <f t="shared" si="81"/>
        <v>0</v>
      </c>
      <c r="I142" s="41">
        <v>0</v>
      </c>
      <c r="J142" s="81">
        <f t="shared" si="82"/>
        <v>0</v>
      </c>
      <c r="K142" s="45">
        <v>0</v>
      </c>
      <c r="L142" s="81">
        <f t="shared" si="66"/>
        <v>0</v>
      </c>
      <c r="M142" s="45">
        <v>86.79</v>
      </c>
      <c r="N142" s="81">
        <f t="shared" si="67"/>
        <v>205129.9008</v>
      </c>
      <c r="O142" s="45">
        <v>0</v>
      </c>
      <c r="P142" s="81">
        <f t="shared" si="68"/>
        <v>0</v>
      </c>
      <c r="Q142" s="47">
        <v>75.7</v>
      </c>
      <c r="R142" s="46">
        <f t="shared" si="69"/>
        <v>61466.886000000006</v>
      </c>
      <c r="S142" s="85">
        <f t="shared" si="89"/>
        <v>0</v>
      </c>
      <c r="T142" s="41">
        <v>0</v>
      </c>
      <c r="U142" s="81">
        <f t="shared" si="83"/>
        <v>0</v>
      </c>
      <c r="V142" s="41">
        <v>0</v>
      </c>
      <c r="W142" s="81">
        <f t="shared" si="84"/>
        <v>0</v>
      </c>
      <c r="X142" s="41">
        <v>0</v>
      </c>
      <c r="Y142" s="81">
        <f t="shared" si="85"/>
        <v>0</v>
      </c>
      <c r="Z142" s="41">
        <v>0</v>
      </c>
      <c r="AA142" s="81">
        <f t="shared" si="86"/>
        <v>0</v>
      </c>
      <c r="AB142" s="86">
        <v>0</v>
      </c>
      <c r="AC142" s="81">
        <f t="shared" si="87"/>
        <v>0</v>
      </c>
    </row>
    <row r="143" spans="1:29" x14ac:dyDescent="0.25">
      <c r="A143" s="94">
        <v>126</v>
      </c>
      <c r="B143" s="79" t="s">
        <v>132</v>
      </c>
      <c r="C143" s="85">
        <f t="shared" si="88"/>
        <v>205129.9008</v>
      </c>
      <c r="D143" s="83">
        <v>0</v>
      </c>
      <c r="E143" s="81">
        <f t="shared" si="65"/>
        <v>0</v>
      </c>
      <c r="F143" s="81">
        <f t="shared" si="80"/>
        <v>0</v>
      </c>
      <c r="G143" s="83">
        <v>0</v>
      </c>
      <c r="H143" s="81">
        <f t="shared" si="81"/>
        <v>0</v>
      </c>
      <c r="I143" s="86">
        <v>0</v>
      </c>
      <c r="J143" s="81">
        <f t="shared" si="82"/>
        <v>0</v>
      </c>
      <c r="K143" s="83">
        <v>0</v>
      </c>
      <c r="L143" s="81">
        <f t="shared" si="66"/>
        <v>0</v>
      </c>
      <c r="M143" s="83">
        <v>86.79</v>
      </c>
      <c r="N143" s="81">
        <f t="shared" si="67"/>
        <v>205129.9008</v>
      </c>
      <c r="O143" s="83">
        <v>0</v>
      </c>
      <c r="P143" s="81">
        <f t="shared" si="68"/>
        <v>0</v>
      </c>
      <c r="Q143" s="83">
        <v>0</v>
      </c>
      <c r="R143" s="46">
        <f t="shared" si="69"/>
        <v>0</v>
      </c>
      <c r="S143" s="85">
        <f t="shared" si="89"/>
        <v>0</v>
      </c>
      <c r="T143" s="86">
        <v>0</v>
      </c>
      <c r="U143" s="81">
        <f t="shared" si="83"/>
        <v>0</v>
      </c>
      <c r="V143" s="86">
        <v>0</v>
      </c>
      <c r="W143" s="81">
        <f t="shared" si="84"/>
        <v>0</v>
      </c>
      <c r="X143" s="86">
        <v>0</v>
      </c>
      <c r="Y143" s="81">
        <f t="shared" si="85"/>
        <v>0</v>
      </c>
      <c r="Z143" s="86">
        <v>0</v>
      </c>
      <c r="AA143" s="81">
        <f t="shared" si="86"/>
        <v>0</v>
      </c>
      <c r="AB143" s="86">
        <v>0</v>
      </c>
      <c r="AC143" s="81">
        <f t="shared" si="87"/>
        <v>0</v>
      </c>
    </row>
    <row r="144" spans="1:29" x14ac:dyDescent="0.25">
      <c r="A144" s="94">
        <v>127</v>
      </c>
      <c r="B144" s="39" t="s">
        <v>127</v>
      </c>
      <c r="C144" s="85">
        <f t="shared" si="88"/>
        <v>208202.4768</v>
      </c>
      <c r="D144" s="45">
        <v>0</v>
      </c>
      <c r="E144" s="81">
        <f t="shared" si="65"/>
        <v>0</v>
      </c>
      <c r="F144" s="81">
        <f t="shared" si="80"/>
        <v>0</v>
      </c>
      <c r="G144" s="45">
        <v>0</v>
      </c>
      <c r="H144" s="81">
        <f t="shared" si="81"/>
        <v>0</v>
      </c>
      <c r="I144" s="41">
        <v>0</v>
      </c>
      <c r="J144" s="81">
        <f t="shared" si="82"/>
        <v>0</v>
      </c>
      <c r="K144" s="45">
        <v>0</v>
      </c>
      <c r="L144" s="81">
        <f t="shared" si="66"/>
        <v>0</v>
      </c>
      <c r="M144" s="45">
        <v>88.09</v>
      </c>
      <c r="N144" s="81">
        <f t="shared" si="67"/>
        <v>208202.4768</v>
      </c>
      <c r="O144" s="45">
        <v>0</v>
      </c>
      <c r="P144" s="81">
        <f t="shared" si="68"/>
        <v>0</v>
      </c>
      <c r="Q144" s="45">
        <v>0</v>
      </c>
      <c r="R144" s="46">
        <f t="shared" si="69"/>
        <v>0</v>
      </c>
      <c r="S144" s="85">
        <f t="shared" si="89"/>
        <v>0</v>
      </c>
      <c r="T144" s="41">
        <v>0</v>
      </c>
      <c r="U144" s="81">
        <f t="shared" si="83"/>
        <v>0</v>
      </c>
      <c r="V144" s="41">
        <v>0</v>
      </c>
      <c r="W144" s="81">
        <f t="shared" si="84"/>
        <v>0</v>
      </c>
      <c r="X144" s="41">
        <v>0</v>
      </c>
      <c r="Y144" s="81">
        <f t="shared" si="85"/>
        <v>0</v>
      </c>
      <c r="Z144" s="41">
        <v>0</v>
      </c>
      <c r="AA144" s="81">
        <f t="shared" si="86"/>
        <v>0</v>
      </c>
      <c r="AB144" s="86">
        <v>0</v>
      </c>
      <c r="AC144" s="81">
        <f t="shared" si="87"/>
        <v>0</v>
      </c>
    </row>
    <row r="145" spans="1:29" x14ac:dyDescent="0.25">
      <c r="A145" s="94">
        <v>128</v>
      </c>
      <c r="B145" s="39" t="s">
        <v>229</v>
      </c>
      <c r="C145" s="85">
        <f t="shared" si="88"/>
        <v>211818.6624</v>
      </c>
      <c r="D145" s="45">
        <v>0</v>
      </c>
      <c r="E145" s="81">
        <f t="shared" si="65"/>
        <v>0</v>
      </c>
      <c r="F145" s="81">
        <f t="shared" si="80"/>
        <v>0</v>
      </c>
      <c r="G145" s="45">
        <v>0</v>
      </c>
      <c r="H145" s="81">
        <v>0</v>
      </c>
      <c r="I145" s="41">
        <v>0</v>
      </c>
      <c r="J145" s="81">
        <f t="shared" si="82"/>
        <v>0</v>
      </c>
      <c r="K145" s="45">
        <v>0</v>
      </c>
      <c r="L145" s="81">
        <f t="shared" si="66"/>
        <v>0</v>
      </c>
      <c r="M145" s="45">
        <v>89.62</v>
      </c>
      <c r="N145" s="81">
        <f t="shared" si="67"/>
        <v>211818.6624</v>
      </c>
      <c r="O145" s="45">
        <v>0</v>
      </c>
      <c r="P145" s="81">
        <f t="shared" si="68"/>
        <v>0</v>
      </c>
      <c r="Q145" s="45">
        <v>0</v>
      </c>
      <c r="R145" s="46">
        <f t="shared" si="69"/>
        <v>0</v>
      </c>
      <c r="S145" s="85">
        <f t="shared" si="89"/>
        <v>0</v>
      </c>
      <c r="T145" s="41">
        <v>0</v>
      </c>
      <c r="U145" s="81">
        <f t="shared" si="83"/>
        <v>0</v>
      </c>
      <c r="V145" s="41">
        <v>0</v>
      </c>
      <c r="W145" s="81">
        <f t="shared" si="84"/>
        <v>0</v>
      </c>
      <c r="X145" s="41">
        <v>0</v>
      </c>
      <c r="Y145" s="81">
        <f t="shared" si="85"/>
        <v>0</v>
      </c>
      <c r="Z145" s="41">
        <v>0</v>
      </c>
      <c r="AA145" s="81">
        <f t="shared" si="86"/>
        <v>0</v>
      </c>
      <c r="AB145" s="86">
        <v>0</v>
      </c>
      <c r="AC145" s="81">
        <f t="shared" si="87"/>
        <v>0</v>
      </c>
    </row>
    <row r="146" spans="1:29" x14ac:dyDescent="0.25">
      <c r="A146" s="94">
        <v>129</v>
      </c>
      <c r="B146" s="39" t="s">
        <v>128</v>
      </c>
      <c r="C146" s="85">
        <f t="shared" si="88"/>
        <v>209644.22400000002</v>
      </c>
      <c r="D146" s="45">
        <v>0</v>
      </c>
      <c r="E146" s="81">
        <f t="shared" si="65"/>
        <v>0</v>
      </c>
      <c r="F146" s="81">
        <f t="shared" si="80"/>
        <v>0</v>
      </c>
      <c r="G146" s="45">
        <v>0</v>
      </c>
      <c r="H146" s="81">
        <f t="shared" si="81"/>
        <v>0</v>
      </c>
      <c r="I146" s="41">
        <v>0</v>
      </c>
      <c r="J146" s="81">
        <f t="shared" si="82"/>
        <v>0</v>
      </c>
      <c r="K146" s="45">
        <v>0</v>
      </c>
      <c r="L146" s="81">
        <f t="shared" si="66"/>
        <v>0</v>
      </c>
      <c r="M146" s="45">
        <v>88.7</v>
      </c>
      <c r="N146" s="81">
        <f t="shared" si="67"/>
        <v>209644.22400000002</v>
      </c>
      <c r="O146" s="45">
        <v>0</v>
      </c>
      <c r="P146" s="81">
        <f t="shared" si="68"/>
        <v>0</v>
      </c>
      <c r="Q146" s="45">
        <v>0</v>
      </c>
      <c r="R146" s="46">
        <f t="shared" si="69"/>
        <v>0</v>
      </c>
      <c r="S146" s="85">
        <f t="shared" si="89"/>
        <v>0</v>
      </c>
      <c r="T146" s="41">
        <v>0</v>
      </c>
      <c r="U146" s="81">
        <f t="shared" si="83"/>
        <v>0</v>
      </c>
      <c r="V146" s="41">
        <v>0</v>
      </c>
      <c r="W146" s="81">
        <f t="shared" si="84"/>
        <v>0</v>
      </c>
      <c r="X146" s="41">
        <v>0</v>
      </c>
      <c r="Y146" s="81">
        <f t="shared" si="85"/>
        <v>0</v>
      </c>
      <c r="Z146" s="41">
        <v>0</v>
      </c>
      <c r="AA146" s="81">
        <f t="shared" si="86"/>
        <v>0</v>
      </c>
      <c r="AB146" s="86">
        <v>0</v>
      </c>
      <c r="AC146" s="81">
        <f t="shared" si="87"/>
        <v>0</v>
      </c>
    </row>
    <row r="147" spans="1:29" x14ac:dyDescent="0.25">
      <c r="A147" s="94">
        <v>130</v>
      </c>
      <c r="B147" s="39" t="s">
        <v>129</v>
      </c>
      <c r="C147" s="85">
        <f t="shared" si="88"/>
        <v>211298.68800000002</v>
      </c>
      <c r="D147" s="45">
        <v>0</v>
      </c>
      <c r="E147" s="81">
        <f t="shared" si="65"/>
        <v>0</v>
      </c>
      <c r="F147" s="81">
        <f t="shared" si="80"/>
        <v>0</v>
      </c>
      <c r="G147" s="45">
        <v>0</v>
      </c>
      <c r="H147" s="81">
        <f t="shared" si="81"/>
        <v>0</v>
      </c>
      <c r="I147" s="41">
        <v>0</v>
      </c>
      <c r="J147" s="81">
        <f t="shared" si="82"/>
        <v>0</v>
      </c>
      <c r="K147" s="45">
        <v>0</v>
      </c>
      <c r="L147" s="81">
        <f t="shared" si="66"/>
        <v>0</v>
      </c>
      <c r="M147" s="45">
        <v>89.4</v>
      </c>
      <c r="N147" s="81">
        <f t="shared" si="67"/>
        <v>211298.68800000002</v>
      </c>
      <c r="O147" s="45">
        <v>0</v>
      </c>
      <c r="P147" s="81">
        <f t="shared" si="68"/>
        <v>0</v>
      </c>
      <c r="Q147" s="45">
        <v>0</v>
      </c>
      <c r="R147" s="46">
        <f t="shared" si="69"/>
        <v>0</v>
      </c>
      <c r="S147" s="85">
        <f t="shared" si="89"/>
        <v>0</v>
      </c>
      <c r="T147" s="41">
        <v>0</v>
      </c>
      <c r="U147" s="81">
        <f t="shared" si="83"/>
        <v>0</v>
      </c>
      <c r="V147" s="41">
        <v>0</v>
      </c>
      <c r="W147" s="81">
        <f t="shared" si="84"/>
        <v>0</v>
      </c>
      <c r="X147" s="41">
        <v>0</v>
      </c>
      <c r="Y147" s="81">
        <f t="shared" si="85"/>
        <v>0</v>
      </c>
      <c r="Z147" s="41">
        <v>0</v>
      </c>
      <c r="AA147" s="81">
        <f t="shared" si="86"/>
        <v>0</v>
      </c>
      <c r="AB147" s="86">
        <v>0</v>
      </c>
      <c r="AC147" s="81">
        <f t="shared" si="87"/>
        <v>0</v>
      </c>
    </row>
    <row r="148" spans="1:29" x14ac:dyDescent="0.25">
      <c r="A148" s="94">
        <v>131</v>
      </c>
      <c r="B148" s="79" t="s">
        <v>133</v>
      </c>
      <c r="C148" s="85">
        <f t="shared" si="88"/>
        <v>197848.79399999999</v>
      </c>
      <c r="D148" s="83">
        <v>0</v>
      </c>
      <c r="E148" s="81">
        <f t="shared" si="65"/>
        <v>0</v>
      </c>
      <c r="F148" s="81">
        <f t="shared" si="80"/>
        <v>0</v>
      </c>
      <c r="G148" s="83">
        <v>0</v>
      </c>
      <c r="H148" s="81">
        <f t="shared" si="81"/>
        <v>0</v>
      </c>
      <c r="I148" s="86">
        <v>0</v>
      </c>
      <c r="J148" s="81">
        <f t="shared" si="82"/>
        <v>0</v>
      </c>
      <c r="K148" s="83">
        <v>0</v>
      </c>
      <c r="L148" s="81">
        <f t="shared" si="66"/>
        <v>0</v>
      </c>
      <c r="M148" s="83">
        <v>52</v>
      </c>
      <c r="N148" s="81">
        <f t="shared" si="67"/>
        <v>122903.03999999999</v>
      </c>
      <c r="O148" s="83">
        <v>0</v>
      </c>
      <c r="P148" s="81">
        <f t="shared" si="68"/>
        <v>0</v>
      </c>
      <c r="Q148" s="83">
        <v>92.3</v>
      </c>
      <c r="R148" s="46">
        <f t="shared" si="69"/>
        <v>74945.754000000001</v>
      </c>
      <c r="S148" s="85">
        <f t="shared" si="89"/>
        <v>0</v>
      </c>
      <c r="T148" s="86">
        <v>0</v>
      </c>
      <c r="U148" s="81">
        <f t="shared" si="83"/>
        <v>0</v>
      </c>
      <c r="V148" s="86">
        <v>0</v>
      </c>
      <c r="W148" s="81">
        <f t="shared" si="84"/>
        <v>0</v>
      </c>
      <c r="X148" s="86">
        <v>0</v>
      </c>
      <c r="Y148" s="81">
        <f t="shared" si="85"/>
        <v>0</v>
      </c>
      <c r="Z148" s="86">
        <v>0</v>
      </c>
      <c r="AA148" s="81">
        <f t="shared" si="86"/>
        <v>0</v>
      </c>
      <c r="AB148" s="86">
        <v>0</v>
      </c>
      <c r="AC148" s="81">
        <f t="shared" si="87"/>
        <v>0</v>
      </c>
    </row>
    <row r="149" spans="1:29" x14ac:dyDescent="0.25">
      <c r="A149" s="94">
        <v>132</v>
      </c>
      <c r="B149" s="39" t="s">
        <v>165</v>
      </c>
      <c r="C149" s="108">
        <f>E149+F149+L149+N149+P149+R149</f>
        <v>0</v>
      </c>
      <c r="D149" s="45">
        <v>0</v>
      </c>
      <c r="E149" s="81">
        <f t="shared" ref="E149:E168" si="90">1487.46*D149</f>
        <v>0</v>
      </c>
      <c r="F149" s="81">
        <f>H149+J149</f>
        <v>0</v>
      </c>
      <c r="G149" s="45">
        <v>0</v>
      </c>
      <c r="H149" s="81">
        <f>1797.68*G149</f>
        <v>0</v>
      </c>
      <c r="I149" s="41">
        <v>0</v>
      </c>
      <c r="J149" s="81">
        <f>420876.38*I149</f>
        <v>0</v>
      </c>
      <c r="K149" s="45">
        <v>0</v>
      </c>
      <c r="L149" s="81">
        <f t="shared" ref="L149:L168" si="91">2045*K149</f>
        <v>0</v>
      </c>
      <c r="M149" s="45">
        <v>0</v>
      </c>
      <c r="N149" s="81">
        <f t="shared" ref="N149:N168" si="92">M149*2363.52</f>
        <v>0</v>
      </c>
      <c r="O149" s="45">
        <v>0</v>
      </c>
      <c r="P149" s="81">
        <f t="shared" ref="P149:P168" si="93">2411.56*O149</f>
        <v>0</v>
      </c>
      <c r="Q149" s="45">
        <v>0</v>
      </c>
      <c r="R149" s="46">
        <f t="shared" ref="R149:R168" si="94">811.98*Q149</f>
        <v>0</v>
      </c>
      <c r="S149" s="85">
        <f>U149+W149+Y149+AA149+AC149</f>
        <v>0</v>
      </c>
      <c r="T149" s="41">
        <v>0</v>
      </c>
      <c r="U149" s="81">
        <f>205239.97*T149</f>
        <v>0</v>
      </c>
      <c r="V149" s="41">
        <v>0</v>
      </c>
      <c r="W149" s="81">
        <f>40384.45*V149</f>
        <v>0</v>
      </c>
      <c r="X149" s="41">
        <v>0</v>
      </c>
      <c r="Y149" s="81">
        <f>241307.44*X149</f>
        <v>0</v>
      </c>
      <c r="Z149" s="41">
        <v>0</v>
      </c>
      <c r="AA149" s="81">
        <f>205239.97*Z149</f>
        <v>0</v>
      </c>
      <c r="AB149" s="41">
        <v>0</v>
      </c>
      <c r="AC149" s="81">
        <f>39616.62*AB149</f>
        <v>0</v>
      </c>
    </row>
    <row r="150" spans="1:29" x14ac:dyDescent="0.25">
      <c r="A150" s="94">
        <v>133</v>
      </c>
      <c r="B150" s="39" t="s">
        <v>135</v>
      </c>
      <c r="C150" s="85">
        <f t="shared" si="88"/>
        <v>293820.25919999997</v>
      </c>
      <c r="D150" s="45">
        <v>0</v>
      </c>
      <c r="E150" s="81">
        <f t="shared" si="90"/>
        <v>0</v>
      </c>
      <c r="F150" s="81">
        <f t="shared" si="80"/>
        <v>0</v>
      </c>
      <c r="G150" s="45">
        <v>0</v>
      </c>
      <c r="H150" s="81">
        <f t="shared" si="81"/>
        <v>0</v>
      </c>
      <c r="I150" s="41">
        <v>0</v>
      </c>
      <c r="J150" s="81">
        <f t="shared" si="82"/>
        <v>0</v>
      </c>
      <c r="K150" s="45">
        <v>0</v>
      </c>
      <c r="L150" s="81">
        <f t="shared" si="91"/>
        <v>0</v>
      </c>
      <c r="M150" s="45">
        <v>89.96</v>
      </c>
      <c r="N150" s="81">
        <f t="shared" si="92"/>
        <v>212622.25919999997</v>
      </c>
      <c r="O150" s="45">
        <v>0</v>
      </c>
      <c r="P150" s="81">
        <f t="shared" si="93"/>
        <v>0</v>
      </c>
      <c r="Q150" s="47">
        <v>100</v>
      </c>
      <c r="R150" s="46">
        <f t="shared" si="94"/>
        <v>81198</v>
      </c>
      <c r="S150" s="85">
        <f t="shared" si="89"/>
        <v>0</v>
      </c>
      <c r="T150" s="41">
        <v>0</v>
      </c>
      <c r="U150" s="81">
        <f t="shared" si="83"/>
        <v>0</v>
      </c>
      <c r="V150" s="41">
        <v>0</v>
      </c>
      <c r="W150" s="81">
        <f t="shared" si="84"/>
        <v>0</v>
      </c>
      <c r="X150" s="41">
        <v>0</v>
      </c>
      <c r="Y150" s="81">
        <f t="shared" si="85"/>
        <v>0</v>
      </c>
      <c r="Z150" s="41">
        <v>0</v>
      </c>
      <c r="AA150" s="81">
        <f t="shared" si="86"/>
        <v>0</v>
      </c>
      <c r="AB150" s="86">
        <v>0</v>
      </c>
      <c r="AC150" s="81">
        <f t="shared" si="87"/>
        <v>0</v>
      </c>
    </row>
    <row r="151" spans="1:29" x14ac:dyDescent="0.25">
      <c r="A151" s="94">
        <v>134</v>
      </c>
      <c r="B151" s="39" t="s">
        <v>136</v>
      </c>
      <c r="C151" s="85">
        <f t="shared" si="88"/>
        <v>318561.24600000004</v>
      </c>
      <c r="D151" s="45">
        <v>0</v>
      </c>
      <c r="E151" s="81">
        <f t="shared" si="90"/>
        <v>0</v>
      </c>
      <c r="F151" s="81">
        <f t="shared" si="80"/>
        <v>0</v>
      </c>
      <c r="G151" s="45">
        <v>0</v>
      </c>
      <c r="H151" s="81">
        <f t="shared" si="81"/>
        <v>0</v>
      </c>
      <c r="I151" s="41">
        <v>0</v>
      </c>
      <c r="J151" s="81">
        <f t="shared" si="82"/>
        <v>0</v>
      </c>
      <c r="K151" s="45">
        <v>0</v>
      </c>
      <c r="L151" s="81">
        <f t="shared" si="91"/>
        <v>0</v>
      </c>
      <c r="M151" s="45">
        <v>89.4</v>
      </c>
      <c r="N151" s="81">
        <f t="shared" si="92"/>
        <v>211298.68800000002</v>
      </c>
      <c r="O151" s="45">
        <v>0</v>
      </c>
      <c r="P151" s="81">
        <f t="shared" si="93"/>
        <v>0</v>
      </c>
      <c r="Q151" s="47">
        <v>132.1</v>
      </c>
      <c r="R151" s="46">
        <f t="shared" si="94"/>
        <v>107262.558</v>
      </c>
      <c r="S151" s="85">
        <f t="shared" si="89"/>
        <v>0</v>
      </c>
      <c r="T151" s="41">
        <v>0</v>
      </c>
      <c r="U151" s="81">
        <f t="shared" si="83"/>
        <v>0</v>
      </c>
      <c r="V151" s="41">
        <v>0</v>
      </c>
      <c r="W151" s="81">
        <f t="shared" si="84"/>
        <v>0</v>
      </c>
      <c r="X151" s="41">
        <v>0</v>
      </c>
      <c r="Y151" s="81">
        <f t="shared" si="85"/>
        <v>0</v>
      </c>
      <c r="Z151" s="41">
        <v>0</v>
      </c>
      <c r="AA151" s="81">
        <f t="shared" si="86"/>
        <v>0</v>
      </c>
      <c r="AB151" s="86">
        <v>0</v>
      </c>
      <c r="AC151" s="81">
        <f t="shared" si="87"/>
        <v>0</v>
      </c>
    </row>
    <row r="152" spans="1:29" x14ac:dyDescent="0.25">
      <c r="A152" s="94">
        <v>135</v>
      </c>
      <c r="B152" s="39" t="s">
        <v>231</v>
      </c>
      <c r="C152" s="85">
        <f t="shared" si="88"/>
        <v>0</v>
      </c>
      <c r="D152" s="45">
        <v>0</v>
      </c>
      <c r="E152" s="81">
        <f t="shared" si="90"/>
        <v>0</v>
      </c>
      <c r="F152" s="81">
        <f t="shared" si="80"/>
        <v>0</v>
      </c>
      <c r="G152" s="45">
        <v>0</v>
      </c>
      <c r="H152" s="81">
        <f t="shared" si="81"/>
        <v>0</v>
      </c>
      <c r="I152" s="41">
        <v>0</v>
      </c>
      <c r="J152" s="81">
        <f t="shared" si="82"/>
        <v>0</v>
      </c>
      <c r="K152" s="45">
        <v>0</v>
      </c>
      <c r="L152" s="81">
        <f t="shared" si="91"/>
        <v>0</v>
      </c>
      <c r="M152" s="45">
        <v>0</v>
      </c>
      <c r="N152" s="81">
        <f t="shared" si="92"/>
        <v>0</v>
      </c>
      <c r="O152" s="45">
        <v>0</v>
      </c>
      <c r="P152" s="81">
        <f t="shared" si="93"/>
        <v>0</v>
      </c>
      <c r="Q152" s="47">
        <v>0</v>
      </c>
      <c r="R152" s="46">
        <f t="shared" si="94"/>
        <v>0</v>
      </c>
      <c r="S152" s="85">
        <f t="shared" si="89"/>
        <v>0</v>
      </c>
      <c r="T152" s="41">
        <v>0</v>
      </c>
      <c r="U152" s="81">
        <f t="shared" si="83"/>
        <v>0</v>
      </c>
      <c r="V152" s="41">
        <v>0</v>
      </c>
      <c r="W152" s="81">
        <f t="shared" si="84"/>
        <v>0</v>
      </c>
      <c r="X152" s="41">
        <v>0</v>
      </c>
      <c r="Y152" s="81">
        <f t="shared" si="85"/>
        <v>0</v>
      </c>
      <c r="Z152" s="41">
        <v>0</v>
      </c>
      <c r="AA152" s="81">
        <f t="shared" si="86"/>
        <v>0</v>
      </c>
      <c r="AB152" s="86">
        <v>0</v>
      </c>
      <c r="AC152" s="81">
        <f t="shared" si="87"/>
        <v>0</v>
      </c>
    </row>
    <row r="153" spans="1:29" x14ac:dyDescent="0.25">
      <c r="A153" s="94">
        <v>136</v>
      </c>
      <c r="B153" s="39" t="s">
        <v>137</v>
      </c>
      <c r="C153" s="85">
        <f t="shared" si="88"/>
        <v>43034.94</v>
      </c>
      <c r="D153" s="45">
        <v>0</v>
      </c>
      <c r="E153" s="81">
        <f t="shared" si="90"/>
        <v>0</v>
      </c>
      <c r="F153" s="81">
        <f t="shared" si="80"/>
        <v>0</v>
      </c>
      <c r="G153" s="45">
        <v>0</v>
      </c>
      <c r="H153" s="81">
        <f t="shared" si="81"/>
        <v>0</v>
      </c>
      <c r="I153" s="41">
        <v>0</v>
      </c>
      <c r="J153" s="81">
        <f t="shared" si="82"/>
        <v>0</v>
      </c>
      <c r="K153" s="45">
        <v>0</v>
      </c>
      <c r="L153" s="81">
        <f t="shared" si="91"/>
        <v>0</v>
      </c>
      <c r="M153" s="45">
        <v>0</v>
      </c>
      <c r="N153" s="81">
        <f t="shared" si="92"/>
        <v>0</v>
      </c>
      <c r="O153" s="45">
        <v>0</v>
      </c>
      <c r="P153" s="81">
        <f t="shared" si="93"/>
        <v>0</v>
      </c>
      <c r="Q153" s="47">
        <v>53</v>
      </c>
      <c r="R153" s="46">
        <f t="shared" si="94"/>
        <v>43034.94</v>
      </c>
      <c r="S153" s="85">
        <f t="shared" si="89"/>
        <v>0</v>
      </c>
      <c r="T153" s="41">
        <v>0</v>
      </c>
      <c r="U153" s="81">
        <f t="shared" si="83"/>
        <v>0</v>
      </c>
      <c r="V153" s="41">
        <v>0</v>
      </c>
      <c r="W153" s="81">
        <f t="shared" si="84"/>
        <v>0</v>
      </c>
      <c r="X153" s="41">
        <v>0</v>
      </c>
      <c r="Y153" s="81">
        <f t="shared" si="85"/>
        <v>0</v>
      </c>
      <c r="Z153" s="41">
        <v>0</v>
      </c>
      <c r="AA153" s="81">
        <f t="shared" si="86"/>
        <v>0</v>
      </c>
      <c r="AB153" s="86">
        <v>0</v>
      </c>
      <c r="AC153" s="81">
        <f t="shared" si="87"/>
        <v>0</v>
      </c>
    </row>
    <row r="154" spans="1:29" x14ac:dyDescent="0.25">
      <c r="A154" s="94">
        <v>137</v>
      </c>
      <c r="B154" s="39" t="s">
        <v>138</v>
      </c>
      <c r="C154" s="85">
        <f t="shared" si="88"/>
        <v>43034.94</v>
      </c>
      <c r="D154" s="45">
        <v>0</v>
      </c>
      <c r="E154" s="81">
        <f t="shared" si="90"/>
        <v>0</v>
      </c>
      <c r="F154" s="81">
        <f t="shared" si="80"/>
        <v>0</v>
      </c>
      <c r="G154" s="45">
        <v>0</v>
      </c>
      <c r="H154" s="81">
        <f t="shared" si="81"/>
        <v>0</v>
      </c>
      <c r="I154" s="41">
        <v>0</v>
      </c>
      <c r="J154" s="81">
        <f t="shared" si="82"/>
        <v>0</v>
      </c>
      <c r="K154" s="45">
        <v>0</v>
      </c>
      <c r="L154" s="81">
        <f t="shared" si="91"/>
        <v>0</v>
      </c>
      <c r="M154" s="45">
        <v>0</v>
      </c>
      <c r="N154" s="81">
        <f t="shared" si="92"/>
        <v>0</v>
      </c>
      <c r="O154" s="45">
        <v>0</v>
      </c>
      <c r="P154" s="81">
        <f t="shared" si="93"/>
        <v>0</v>
      </c>
      <c r="Q154" s="47">
        <v>53</v>
      </c>
      <c r="R154" s="46">
        <f t="shared" si="94"/>
        <v>43034.94</v>
      </c>
      <c r="S154" s="85">
        <f t="shared" si="89"/>
        <v>0</v>
      </c>
      <c r="T154" s="41">
        <v>0</v>
      </c>
      <c r="U154" s="81">
        <f t="shared" si="83"/>
        <v>0</v>
      </c>
      <c r="V154" s="41">
        <v>0</v>
      </c>
      <c r="W154" s="81">
        <f t="shared" si="84"/>
        <v>0</v>
      </c>
      <c r="X154" s="41">
        <v>0</v>
      </c>
      <c r="Y154" s="81">
        <f t="shared" si="85"/>
        <v>0</v>
      </c>
      <c r="Z154" s="41">
        <v>0</v>
      </c>
      <c r="AA154" s="81">
        <f t="shared" si="86"/>
        <v>0</v>
      </c>
      <c r="AB154" s="86">
        <v>0</v>
      </c>
      <c r="AC154" s="81">
        <f t="shared" si="87"/>
        <v>0</v>
      </c>
    </row>
    <row r="155" spans="1:29" x14ac:dyDescent="0.25">
      <c r="A155" s="94">
        <v>138</v>
      </c>
      <c r="B155" s="39" t="s">
        <v>139</v>
      </c>
      <c r="C155" s="85">
        <f t="shared" si="88"/>
        <v>44658.9</v>
      </c>
      <c r="D155" s="45">
        <v>0</v>
      </c>
      <c r="E155" s="81">
        <f t="shared" si="90"/>
        <v>0</v>
      </c>
      <c r="F155" s="81">
        <f t="shared" si="80"/>
        <v>0</v>
      </c>
      <c r="G155" s="45">
        <v>0</v>
      </c>
      <c r="H155" s="81">
        <f t="shared" si="81"/>
        <v>0</v>
      </c>
      <c r="I155" s="41">
        <v>0</v>
      </c>
      <c r="J155" s="81">
        <f t="shared" si="82"/>
        <v>0</v>
      </c>
      <c r="K155" s="45">
        <v>0</v>
      </c>
      <c r="L155" s="81">
        <f t="shared" si="91"/>
        <v>0</v>
      </c>
      <c r="M155" s="45">
        <v>0</v>
      </c>
      <c r="N155" s="81">
        <f t="shared" si="92"/>
        <v>0</v>
      </c>
      <c r="O155" s="45">
        <v>0</v>
      </c>
      <c r="P155" s="81">
        <f t="shared" si="93"/>
        <v>0</v>
      </c>
      <c r="Q155" s="47">
        <v>55</v>
      </c>
      <c r="R155" s="46">
        <f t="shared" si="94"/>
        <v>44658.9</v>
      </c>
      <c r="S155" s="85">
        <f t="shared" si="89"/>
        <v>0</v>
      </c>
      <c r="T155" s="41">
        <v>0</v>
      </c>
      <c r="U155" s="81">
        <f t="shared" si="83"/>
        <v>0</v>
      </c>
      <c r="V155" s="41">
        <v>0</v>
      </c>
      <c r="W155" s="81">
        <f t="shared" si="84"/>
        <v>0</v>
      </c>
      <c r="X155" s="41">
        <v>0</v>
      </c>
      <c r="Y155" s="81">
        <f t="shared" si="85"/>
        <v>0</v>
      </c>
      <c r="Z155" s="41">
        <v>0</v>
      </c>
      <c r="AA155" s="81">
        <f t="shared" si="86"/>
        <v>0</v>
      </c>
      <c r="AB155" s="86">
        <v>0</v>
      </c>
      <c r="AC155" s="81">
        <f t="shared" si="87"/>
        <v>0</v>
      </c>
    </row>
    <row r="156" spans="1:29" x14ac:dyDescent="0.25">
      <c r="A156" s="94">
        <v>139</v>
      </c>
      <c r="B156" s="39" t="s">
        <v>140</v>
      </c>
      <c r="C156" s="85">
        <f t="shared" si="88"/>
        <v>43034.94</v>
      </c>
      <c r="D156" s="45">
        <v>0</v>
      </c>
      <c r="E156" s="81">
        <f t="shared" si="90"/>
        <v>0</v>
      </c>
      <c r="F156" s="81">
        <f t="shared" si="80"/>
        <v>0</v>
      </c>
      <c r="G156" s="45">
        <v>0</v>
      </c>
      <c r="H156" s="81">
        <f t="shared" si="81"/>
        <v>0</v>
      </c>
      <c r="I156" s="41">
        <v>0</v>
      </c>
      <c r="J156" s="81">
        <f t="shared" si="82"/>
        <v>0</v>
      </c>
      <c r="K156" s="45">
        <v>0</v>
      </c>
      <c r="L156" s="81">
        <f t="shared" si="91"/>
        <v>0</v>
      </c>
      <c r="M156" s="45">
        <v>0</v>
      </c>
      <c r="N156" s="81">
        <f t="shared" si="92"/>
        <v>0</v>
      </c>
      <c r="O156" s="45">
        <v>0</v>
      </c>
      <c r="P156" s="81">
        <f t="shared" si="93"/>
        <v>0</v>
      </c>
      <c r="Q156" s="47">
        <v>53</v>
      </c>
      <c r="R156" s="46">
        <f t="shared" si="94"/>
        <v>43034.94</v>
      </c>
      <c r="S156" s="85">
        <f t="shared" si="89"/>
        <v>0</v>
      </c>
      <c r="T156" s="41">
        <v>0</v>
      </c>
      <c r="U156" s="81">
        <f t="shared" si="83"/>
        <v>0</v>
      </c>
      <c r="V156" s="41">
        <v>0</v>
      </c>
      <c r="W156" s="81">
        <f t="shared" si="84"/>
        <v>0</v>
      </c>
      <c r="X156" s="41">
        <v>0</v>
      </c>
      <c r="Y156" s="81">
        <f t="shared" si="85"/>
        <v>0</v>
      </c>
      <c r="Z156" s="41">
        <v>0</v>
      </c>
      <c r="AA156" s="81">
        <f t="shared" si="86"/>
        <v>0</v>
      </c>
      <c r="AB156" s="86">
        <v>0</v>
      </c>
      <c r="AC156" s="81">
        <f t="shared" si="87"/>
        <v>0</v>
      </c>
    </row>
    <row r="157" spans="1:29" x14ac:dyDescent="0.25">
      <c r="A157" s="94">
        <v>140</v>
      </c>
      <c r="B157" s="39" t="s">
        <v>141</v>
      </c>
      <c r="C157" s="85">
        <f t="shared" si="88"/>
        <v>43034.94</v>
      </c>
      <c r="D157" s="45">
        <v>0</v>
      </c>
      <c r="E157" s="81">
        <f t="shared" si="90"/>
        <v>0</v>
      </c>
      <c r="F157" s="81">
        <f t="shared" si="80"/>
        <v>0</v>
      </c>
      <c r="G157" s="45">
        <v>0</v>
      </c>
      <c r="H157" s="81">
        <f t="shared" si="81"/>
        <v>0</v>
      </c>
      <c r="I157" s="41">
        <v>0</v>
      </c>
      <c r="J157" s="81">
        <f t="shared" si="82"/>
        <v>0</v>
      </c>
      <c r="K157" s="45">
        <v>0</v>
      </c>
      <c r="L157" s="81">
        <f t="shared" si="91"/>
        <v>0</v>
      </c>
      <c r="M157" s="45">
        <v>0</v>
      </c>
      <c r="N157" s="81">
        <f t="shared" si="92"/>
        <v>0</v>
      </c>
      <c r="O157" s="45">
        <v>0</v>
      </c>
      <c r="P157" s="81">
        <f t="shared" si="93"/>
        <v>0</v>
      </c>
      <c r="Q157" s="47">
        <v>53</v>
      </c>
      <c r="R157" s="46">
        <f t="shared" si="94"/>
        <v>43034.94</v>
      </c>
      <c r="S157" s="85">
        <f t="shared" si="89"/>
        <v>0</v>
      </c>
      <c r="T157" s="41">
        <v>0</v>
      </c>
      <c r="U157" s="81">
        <f t="shared" si="83"/>
        <v>0</v>
      </c>
      <c r="V157" s="41">
        <v>0</v>
      </c>
      <c r="W157" s="81">
        <f t="shared" si="84"/>
        <v>0</v>
      </c>
      <c r="X157" s="41">
        <v>0</v>
      </c>
      <c r="Y157" s="81">
        <f t="shared" si="85"/>
        <v>0</v>
      </c>
      <c r="Z157" s="41">
        <v>0</v>
      </c>
      <c r="AA157" s="81">
        <f t="shared" si="86"/>
        <v>0</v>
      </c>
      <c r="AB157" s="86">
        <v>0</v>
      </c>
      <c r="AC157" s="81">
        <f t="shared" si="87"/>
        <v>0</v>
      </c>
    </row>
    <row r="158" spans="1:29" x14ac:dyDescent="0.25">
      <c r="A158" s="94">
        <v>141</v>
      </c>
      <c r="B158" s="39" t="s">
        <v>142</v>
      </c>
      <c r="C158" s="85">
        <f t="shared" si="88"/>
        <v>43034.94</v>
      </c>
      <c r="D158" s="45">
        <v>0</v>
      </c>
      <c r="E158" s="81">
        <f t="shared" si="90"/>
        <v>0</v>
      </c>
      <c r="F158" s="81">
        <f t="shared" si="80"/>
        <v>0</v>
      </c>
      <c r="G158" s="45">
        <v>0</v>
      </c>
      <c r="H158" s="81">
        <f t="shared" si="81"/>
        <v>0</v>
      </c>
      <c r="I158" s="41">
        <v>0</v>
      </c>
      <c r="J158" s="81">
        <f t="shared" si="82"/>
        <v>0</v>
      </c>
      <c r="K158" s="45">
        <v>0</v>
      </c>
      <c r="L158" s="81">
        <f t="shared" si="91"/>
        <v>0</v>
      </c>
      <c r="M158" s="45">
        <v>0</v>
      </c>
      <c r="N158" s="81">
        <f t="shared" si="92"/>
        <v>0</v>
      </c>
      <c r="O158" s="45">
        <v>0</v>
      </c>
      <c r="P158" s="81">
        <f t="shared" si="93"/>
        <v>0</v>
      </c>
      <c r="Q158" s="47">
        <v>53</v>
      </c>
      <c r="R158" s="46">
        <f t="shared" si="94"/>
        <v>43034.94</v>
      </c>
      <c r="S158" s="85">
        <f t="shared" si="89"/>
        <v>0</v>
      </c>
      <c r="T158" s="41">
        <v>0</v>
      </c>
      <c r="U158" s="81">
        <f t="shared" si="83"/>
        <v>0</v>
      </c>
      <c r="V158" s="41">
        <v>0</v>
      </c>
      <c r="W158" s="81">
        <f t="shared" si="84"/>
        <v>0</v>
      </c>
      <c r="X158" s="41">
        <v>0</v>
      </c>
      <c r="Y158" s="81">
        <f t="shared" si="85"/>
        <v>0</v>
      </c>
      <c r="Z158" s="41">
        <v>0</v>
      </c>
      <c r="AA158" s="81">
        <f t="shared" si="86"/>
        <v>0</v>
      </c>
      <c r="AB158" s="86">
        <v>0</v>
      </c>
      <c r="AC158" s="81">
        <f t="shared" si="87"/>
        <v>0</v>
      </c>
    </row>
    <row r="159" spans="1:29" x14ac:dyDescent="0.25">
      <c r="A159" s="94">
        <v>142</v>
      </c>
      <c r="B159" s="39" t="s">
        <v>143</v>
      </c>
      <c r="C159" s="85">
        <f t="shared" si="88"/>
        <v>43034.94</v>
      </c>
      <c r="D159" s="45">
        <v>0</v>
      </c>
      <c r="E159" s="81">
        <f t="shared" si="90"/>
        <v>0</v>
      </c>
      <c r="F159" s="81">
        <f t="shared" si="80"/>
        <v>0</v>
      </c>
      <c r="G159" s="45">
        <v>0</v>
      </c>
      <c r="H159" s="81">
        <f t="shared" si="81"/>
        <v>0</v>
      </c>
      <c r="I159" s="41">
        <v>0</v>
      </c>
      <c r="J159" s="81">
        <f t="shared" si="82"/>
        <v>0</v>
      </c>
      <c r="K159" s="45">
        <v>0</v>
      </c>
      <c r="L159" s="81">
        <f t="shared" si="91"/>
        <v>0</v>
      </c>
      <c r="M159" s="45">
        <v>0</v>
      </c>
      <c r="N159" s="81">
        <f t="shared" si="92"/>
        <v>0</v>
      </c>
      <c r="O159" s="45">
        <v>0</v>
      </c>
      <c r="P159" s="81">
        <f t="shared" si="93"/>
        <v>0</v>
      </c>
      <c r="Q159" s="47">
        <v>53</v>
      </c>
      <c r="R159" s="46">
        <f t="shared" si="94"/>
        <v>43034.94</v>
      </c>
      <c r="S159" s="85">
        <f t="shared" si="89"/>
        <v>0</v>
      </c>
      <c r="T159" s="41">
        <v>0</v>
      </c>
      <c r="U159" s="81">
        <f t="shared" si="83"/>
        <v>0</v>
      </c>
      <c r="V159" s="41">
        <v>0</v>
      </c>
      <c r="W159" s="81">
        <f t="shared" si="84"/>
        <v>0</v>
      </c>
      <c r="X159" s="41">
        <v>0</v>
      </c>
      <c r="Y159" s="81">
        <f t="shared" si="85"/>
        <v>0</v>
      </c>
      <c r="Z159" s="41">
        <v>0</v>
      </c>
      <c r="AA159" s="81">
        <f t="shared" si="86"/>
        <v>0</v>
      </c>
      <c r="AB159" s="86">
        <v>0</v>
      </c>
      <c r="AC159" s="81">
        <f t="shared" si="87"/>
        <v>0</v>
      </c>
    </row>
    <row r="160" spans="1:29" x14ac:dyDescent="0.25">
      <c r="A160" s="94">
        <v>143</v>
      </c>
      <c r="B160" s="39" t="s">
        <v>144</v>
      </c>
      <c r="C160" s="85">
        <f t="shared" si="88"/>
        <v>43846.92</v>
      </c>
      <c r="D160" s="45">
        <v>0</v>
      </c>
      <c r="E160" s="81">
        <f t="shared" si="90"/>
        <v>0</v>
      </c>
      <c r="F160" s="81">
        <f t="shared" si="80"/>
        <v>0</v>
      </c>
      <c r="G160" s="45">
        <v>0</v>
      </c>
      <c r="H160" s="81">
        <f t="shared" si="81"/>
        <v>0</v>
      </c>
      <c r="I160" s="41">
        <v>0</v>
      </c>
      <c r="J160" s="81">
        <f t="shared" si="82"/>
        <v>0</v>
      </c>
      <c r="K160" s="45">
        <v>0</v>
      </c>
      <c r="L160" s="81">
        <f t="shared" si="91"/>
        <v>0</v>
      </c>
      <c r="M160" s="45">
        <v>0</v>
      </c>
      <c r="N160" s="81">
        <f t="shared" si="92"/>
        <v>0</v>
      </c>
      <c r="O160" s="45">
        <v>0</v>
      </c>
      <c r="P160" s="81">
        <f t="shared" si="93"/>
        <v>0</v>
      </c>
      <c r="Q160" s="47">
        <v>54</v>
      </c>
      <c r="R160" s="46">
        <f t="shared" si="94"/>
        <v>43846.92</v>
      </c>
      <c r="S160" s="85">
        <f t="shared" si="89"/>
        <v>0</v>
      </c>
      <c r="T160" s="41">
        <v>0</v>
      </c>
      <c r="U160" s="81">
        <f t="shared" si="83"/>
        <v>0</v>
      </c>
      <c r="V160" s="41">
        <v>0</v>
      </c>
      <c r="W160" s="81">
        <f t="shared" si="84"/>
        <v>0</v>
      </c>
      <c r="X160" s="41">
        <v>0</v>
      </c>
      <c r="Y160" s="81">
        <f t="shared" si="85"/>
        <v>0</v>
      </c>
      <c r="Z160" s="41">
        <v>0</v>
      </c>
      <c r="AA160" s="81">
        <f t="shared" si="86"/>
        <v>0</v>
      </c>
      <c r="AB160" s="86">
        <v>0</v>
      </c>
      <c r="AC160" s="81">
        <f t="shared" si="87"/>
        <v>0</v>
      </c>
    </row>
    <row r="161" spans="1:29" x14ac:dyDescent="0.25">
      <c r="A161" s="94">
        <v>144</v>
      </c>
      <c r="B161" s="39" t="s">
        <v>145</v>
      </c>
      <c r="C161" s="85">
        <f t="shared" si="88"/>
        <v>43846.92</v>
      </c>
      <c r="D161" s="45">
        <v>0</v>
      </c>
      <c r="E161" s="81">
        <f t="shared" si="90"/>
        <v>0</v>
      </c>
      <c r="F161" s="81">
        <f t="shared" si="80"/>
        <v>0</v>
      </c>
      <c r="G161" s="45">
        <v>0</v>
      </c>
      <c r="H161" s="81">
        <f t="shared" si="81"/>
        <v>0</v>
      </c>
      <c r="I161" s="41">
        <v>0</v>
      </c>
      <c r="J161" s="81">
        <f t="shared" si="82"/>
        <v>0</v>
      </c>
      <c r="K161" s="45">
        <v>0</v>
      </c>
      <c r="L161" s="81">
        <f t="shared" si="91"/>
        <v>0</v>
      </c>
      <c r="M161" s="45">
        <v>0</v>
      </c>
      <c r="N161" s="81">
        <f t="shared" si="92"/>
        <v>0</v>
      </c>
      <c r="O161" s="45">
        <v>0</v>
      </c>
      <c r="P161" s="81">
        <f t="shared" si="93"/>
        <v>0</v>
      </c>
      <c r="Q161" s="47">
        <v>54</v>
      </c>
      <c r="R161" s="46">
        <f t="shared" si="94"/>
        <v>43846.92</v>
      </c>
      <c r="S161" s="85">
        <f t="shared" si="89"/>
        <v>0</v>
      </c>
      <c r="T161" s="41">
        <v>0</v>
      </c>
      <c r="U161" s="81">
        <f t="shared" si="83"/>
        <v>0</v>
      </c>
      <c r="V161" s="41">
        <v>0</v>
      </c>
      <c r="W161" s="81">
        <f t="shared" si="84"/>
        <v>0</v>
      </c>
      <c r="X161" s="41">
        <v>0</v>
      </c>
      <c r="Y161" s="81">
        <f t="shared" si="85"/>
        <v>0</v>
      </c>
      <c r="Z161" s="41">
        <v>0</v>
      </c>
      <c r="AA161" s="81">
        <f t="shared" si="86"/>
        <v>0</v>
      </c>
      <c r="AB161" s="86">
        <v>0</v>
      </c>
      <c r="AC161" s="81">
        <f t="shared" si="87"/>
        <v>0</v>
      </c>
    </row>
    <row r="162" spans="1:29" x14ac:dyDescent="0.25">
      <c r="A162" s="94">
        <v>145</v>
      </c>
      <c r="B162" s="39" t="s">
        <v>146</v>
      </c>
      <c r="C162" s="85">
        <f t="shared" si="88"/>
        <v>43846.92</v>
      </c>
      <c r="D162" s="45">
        <v>0</v>
      </c>
      <c r="E162" s="81">
        <f t="shared" si="90"/>
        <v>0</v>
      </c>
      <c r="F162" s="81">
        <f t="shared" si="80"/>
        <v>0</v>
      </c>
      <c r="G162" s="45">
        <v>0</v>
      </c>
      <c r="H162" s="81">
        <f t="shared" si="81"/>
        <v>0</v>
      </c>
      <c r="I162" s="41">
        <v>0</v>
      </c>
      <c r="J162" s="81">
        <f t="shared" si="82"/>
        <v>0</v>
      </c>
      <c r="K162" s="45">
        <v>0</v>
      </c>
      <c r="L162" s="81">
        <f t="shared" si="91"/>
        <v>0</v>
      </c>
      <c r="M162" s="45">
        <v>0</v>
      </c>
      <c r="N162" s="81">
        <f t="shared" si="92"/>
        <v>0</v>
      </c>
      <c r="O162" s="45">
        <v>0</v>
      </c>
      <c r="P162" s="81">
        <f t="shared" si="93"/>
        <v>0</v>
      </c>
      <c r="Q162" s="47">
        <v>54</v>
      </c>
      <c r="R162" s="46">
        <f t="shared" si="94"/>
        <v>43846.92</v>
      </c>
      <c r="S162" s="85">
        <f t="shared" si="89"/>
        <v>0</v>
      </c>
      <c r="T162" s="41">
        <v>0</v>
      </c>
      <c r="U162" s="81">
        <f t="shared" si="83"/>
        <v>0</v>
      </c>
      <c r="V162" s="41">
        <v>0</v>
      </c>
      <c r="W162" s="81">
        <f t="shared" si="84"/>
        <v>0</v>
      </c>
      <c r="X162" s="41">
        <v>0</v>
      </c>
      <c r="Y162" s="81">
        <f t="shared" si="85"/>
        <v>0</v>
      </c>
      <c r="Z162" s="41">
        <v>0</v>
      </c>
      <c r="AA162" s="81">
        <f t="shared" si="86"/>
        <v>0</v>
      </c>
      <c r="AB162" s="86">
        <v>0</v>
      </c>
      <c r="AC162" s="81">
        <f t="shared" si="87"/>
        <v>0</v>
      </c>
    </row>
    <row r="163" spans="1:29" x14ac:dyDescent="0.25">
      <c r="A163" s="94">
        <v>146</v>
      </c>
      <c r="B163" s="39" t="s">
        <v>147</v>
      </c>
      <c r="C163" s="85">
        <f t="shared" si="88"/>
        <v>43846.92</v>
      </c>
      <c r="D163" s="45">
        <v>0</v>
      </c>
      <c r="E163" s="81">
        <f t="shared" si="90"/>
        <v>0</v>
      </c>
      <c r="F163" s="81">
        <f t="shared" si="80"/>
        <v>0</v>
      </c>
      <c r="G163" s="45">
        <v>0</v>
      </c>
      <c r="H163" s="81">
        <f t="shared" si="81"/>
        <v>0</v>
      </c>
      <c r="I163" s="41">
        <v>0</v>
      </c>
      <c r="J163" s="81">
        <f t="shared" si="82"/>
        <v>0</v>
      </c>
      <c r="K163" s="45">
        <v>0</v>
      </c>
      <c r="L163" s="81">
        <f t="shared" si="91"/>
        <v>0</v>
      </c>
      <c r="M163" s="45">
        <v>0</v>
      </c>
      <c r="N163" s="81">
        <f t="shared" si="92"/>
        <v>0</v>
      </c>
      <c r="O163" s="45">
        <v>0</v>
      </c>
      <c r="P163" s="81">
        <f t="shared" si="93"/>
        <v>0</v>
      </c>
      <c r="Q163" s="47">
        <v>54</v>
      </c>
      <c r="R163" s="46">
        <f t="shared" si="94"/>
        <v>43846.92</v>
      </c>
      <c r="S163" s="85">
        <f t="shared" si="89"/>
        <v>0</v>
      </c>
      <c r="T163" s="41">
        <v>0</v>
      </c>
      <c r="U163" s="81">
        <f t="shared" si="83"/>
        <v>0</v>
      </c>
      <c r="V163" s="41">
        <v>0</v>
      </c>
      <c r="W163" s="81">
        <f t="shared" si="84"/>
        <v>0</v>
      </c>
      <c r="X163" s="41">
        <v>0</v>
      </c>
      <c r="Y163" s="81">
        <f t="shared" si="85"/>
        <v>0</v>
      </c>
      <c r="Z163" s="41">
        <v>0</v>
      </c>
      <c r="AA163" s="81">
        <f t="shared" si="86"/>
        <v>0</v>
      </c>
      <c r="AB163" s="86">
        <v>0</v>
      </c>
      <c r="AC163" s="81">
        <f t="shared" si="87"/>
        <v>0</v>
      </c>
    </row>
    <row r="164" spans="1:29" x14ac:dyDescent="0.25">
      <c r="A164" s="94">
        <v>147</v>
      </c>
      <c r="B164" s="39" t="s">
        <v>148</v>
      </c>
      <c r="C164" s="85">
        <f t="shared" si="88"/>
        <v>0</v>
      </c>
      <c r="D164" s="45">
        <v>0</v>
      </c>
      <c r="E164" s="81">
        <f t="shared" si="90"/>
        <v>0</v>
      </c>
      <c r="F164" s="81">
        <f t="shared" si="80"/>
        <v>0</v>
      </c>
      <c r="G164" s="45">
        <v>0</v>
      </c>
      <c r="H164" s="81">
        <f t="shared" si="81"/>
        <v>0</v>
      </c>
      <c r="I164" s="41">
        <v>0</v>
      </c>
      <c r="J164" s="81">
        <f t="shared" si="82"/>
        <v>0</v>
      </c>
      <c r="K164" s="45">
        <v>0</v>
      </c>
      <c r="L164" s="81">
        <f t="shared" si="91"/>
        <v>0</v>
      </c>
      <c r="M164" s="45">
        <v>0</v>
      </c>
      <c r="N164" s="81">
        <f t="shared" si="92"/>
        <v>0</v>
      </c>
      <c r="O164" s="45">
        <v>0</v>
      </c>
      <c r="P164" s="81">
        <f t="shared" si="93"/>
        <v>0</v>
      </c>
      <c r="Q164" s="45">
        <v>0</v>
      </c>
      <c r="R164" s="46">
        <f t="shared" si="94"/>
        <v>0</v>
      </c>
      <c r="S164" s="85">
        <f t="shared" si="89"/>
        <v>41597.449999999997</v>
      </c>
      <c r="T164" s="41">
        <v>0</v>
      </c>
      <c r="U164" s="81">
        <f t="shared" si="83"/>
        <v>0</v>
      </c>
      <c r="V164" s="41">
        <v>0</v>
      </c>
      <c r="W164" s="81">
        <f t="shared" si="84"/>
        <v>0</v>
      </c>
      <c r="X164" s="41">
        <v>0</v>
      </c>
      <c r="Y164" s="81">
        <f t="shared" si="85"/>
        <v>0</v>
      </c>
      <c r="Z164" s="41">
        <v>0</v>
      </c>
      <c r="AA164" s="81">
        <f t="shared" si="86"/>
        <v>0</v>
      </c>
      <c r="AB164" s="86">
        <v>1</v>
      </c>
      <c r="AC164" s="81">
        <f t="shared" si="87"/>
        <v>41597.449999999997</v>
      </c>
    </row>
    <row r="165" spans="1:29" x14ac:dyDescent="0.25">
      <c r="A165" s="94">
        <v>148</v>
      </c>
      <c r="B165" s="39" t="s">
        <v>149</v>
      </c>
      <c r="C165" s="85">
        <f t="shared" si="88"/>
        <v>44658.9</v>
      </c>
      <c r="D165" s="45">
        <v>0</v>
      </c>
      <c r="E165" s="81">
        <f t="shared" si="90"/>
        <v>0</v>
      </c>
      <c r="F165" s="81">
        <f t="shared" si="80"/>
        <v>0</v>
      </c>
      <c r="G165" s="45">
        <v>0</v>
      </c>
      <c r="H165" s="81">
        <f t="shared" si="81"/>
        <v>0</v>
      </c>
      <c r="I165" s="41">
        <v>0</v>
      </c>
      <c r="J165" s="81">
        <f t="shared" si="82"/>
        <v>0</v>
      </c>
      <c r="K165" s="45">
        <v>0</v>
      </c>
      <c r="L165" s="81">
        <f t="shared" si="91"/>
        <v>0</v>
      </c>
      <c r="M165" s="45">
        <v>0</v>
      </c>
      <c r="N165" s="81">
        <f t="shared" si="92"/>
        <v>0</v>
      </c>
      <c r="O165" s="45">
        <v>0</v>
      </c>
      <c r="P165" s="81">
        <f t="shared" si="93"/>
        <v>0</v>
      </c>
      <c r="Q165" s="47">
        <v>55</v>
      </c>
      <c r="R165" s="46">
        <f t="shared" si="94"/>
        <v>44658.9</v>
      </c>
      <c r="S165" s="85">
        <f t="shared" si="89"/>
        <v>0</v>
      </c>
      <c r="T165" s="41">
        <v>0</v>
      </c>
      <c r="U165" s="81">
        <f t="shared" si="83"/>
        <v>0</v>
      </c>
      <c r="V165" s="41">
        <v>0</v>
      </c>
      <c r="W165" s="81">
        <f t="shared" si="84"/>
        <v>0</v>
      </c>
      <c r="X165" s="41">
        <v>0</v>
      </c>
      <c r="Y165" s="81">
        <f t="shared" si="85"/>
        <v>0</v>
      </c>
      <c r="Z165" s="41">
        <v>0</v>
      </c>
      <c r="AA165" s="81">
        <f t="shared" si="86"/>
        <v>0</v>
      </c>
      <c r="AB165" s="86">
        <v>0</v>
      </c>
      <c r="AC165" s="81">
        <f t="shared" si="87"/>
        <v>0</v>
      </c>
    </row>
    <row r="166" spans="1:29" x14ac:dyDescent="0.25">
      <c r="A166" s="94">
        <v>149</v>
      </c>
      <c r="B166" s="39" t="s">
        <v>150</v>
      </c>
      <c r="C166" s="85">
        <f t="shared" si="88"/>
        <v>44658.9</v>
      </c>
      <c r="D166" s="45">
        <v>0</v>
      </c>
      <c r="E166" s="81">
        <f t="shared" si="90"/>
        <v>0</v>
      </c>
      <c r="F166" s="81">
        <f t="shared" si="80"/>
        <v>0</v>
      </c>
      <c r="G166" s="45">
        <v>0</v>
      </c>
      <c r="H166" s="81">
        <f t="shared" si="81"/>
        <v>0</v>
      </c>
      <c r="I166" s="41">
        <v>0</v>
      </c>
      <c r="J166" s="81">
        <f t="shared" si="82"/>
        <v>0</v>
      </c>
      <c r="K166" s="45">
        <v>0</v>
      </c>
      <c r="L166" s="81">
        <f t="shared" si="91"/>
        <v>0</v>
      </c>
      <c r="M166" s="45">
        <v>0</v>
      </c>
      <c r="N166" s="81">
        <f t="shared" si="92"/>
        <v>0</v>
      </c>
      <c r="O166" s="45">
        <v>0</v>
      </c>
      <c r="P166" s="81">
        <f t="shared" si="93"/>
        <v>0</v>
      </c>
      <c r="Q166" s="47">
        <v>55</v>
      </c>
      <c r="R166" s="46">
        <f t="shared" si="94"/>
        <v>44658.9</v>
      </c>
      <c r="S166" s="85">
        <f t="shared" si="89"/>
        <v>0</v>
      </c>
      <c r="T166" s="41">
        <v>0</v>
      </c>
      <c r="U166" s="81">
        <f t="shared" si="83"/>
        <v>0</v>
      </c>
      <c r="V166" s="41">
        <v>0</v>
      </c>
      <c r="W166" s="81">
        <f t="shared" si="84"/>
        <v>0</v>
      </c>
      <c r="X166" s="41">
        <v>0</v>
      </c>
      <c r="Y166" s="81">
        <f t="shared" si="85"/>
        <v>0</v>
      </c>
      <c r="Z166" s="41">
        <v>0</v>
      </c>
      <c r="AA166" s="81">
        <f t="shared" si="86"/>
        <v>0</v>
      </c>
      <c r="AB166" s="86">
        <v>0</v>
      </c>
      <c r="AC166" s="81">
        <f t="shared" si="87"/>
        <v>0</v>
      </c>
    </row>
    <row r="167" spans="1:29" x14ac:dyDescent="0.25">
      <c r="A167" s="94">
        <v>150</v>
      </c>
      <c r="B167" s="39" t="s">
        <v>151</v>
      </c>
      <c r="C167" s="85">
        <f t="shared" si="88"/>
        <v>44658.9</v>
      </c>
      <c r="D167" s="45">
        <v>0</v>
      </c>
      <c r="E167" s="81">
        <f t="shared" si="90"/>
        <v>0</v>
      </c>
      <c r="F167" s="81">
        <f t="shared" si="80"/>
        <v>0</v>
      </c>
      <c r="G167" s="45">
        <v>0</v>
      </c>
      <c r="H167" s="81">
        <f t="shared" si="81"/>
        <v>0</v>
      </c>
      <c r="I167" s="41">
        <v>0</v>
      </c>
      <c r="J167" s="81">
        <f t="shared" si="82"/>
        <v>0</v>
      </c>
      <c r="K167" s="45">
        <v>0</v>
      </c>
      <c r="L167" s="81">
        <f t="shared" si="91"/>
        <v>0</v>
      </c>
      <c r="M167" s="45">
        <v>0</v>
      </c>
      <c r="N167" s="81">
        <f t="shared" si="92"/>
        <v>0</v>
      </c>
      <c r="O167" s="45">
        <v>0</v>
      </c>
      <c r="P167" s="81">
        <f t="shared" si="93"/>
        <v>0</v>
      </c>
      <c r="Q167" s="47">
        <v>55</v>
      </c>
      <c r="R167" s="46">
        <f t="shared" si="94"/>
        <v>44658.9</v>
      </c>
      <c r="S167" s="85">
        <f t="shared" si="89"/>
        <v>0</v>
      </c>
      <c r="T167" s="41">
        <v>0</v>
      </c>
      <c r="U167" s="81">
        <f t="shared" si="83"/>
        <v>0</v>
      </c>
      <c r="V167" s="41">
        <v>0</v>
      </c>
      <c r="W167" s="81">
        <f t="shared" si="84"/>
        <v>0</v>
      </c>
      <c r="X167" s="41">
        <v>0</v>
      </c>
      <c r="Y167" s="81">
        <f t="shared" si="85"/>
        <v>0</v>
      </c>
      <c r="Z167" s="41">
        <v>0</v>
      </c>
      <c r="AA167" s="81">
        <f t="shared" si="86"/>
        <v>0</v>
      </c>
      <c r="AB167" s="86">
        <v>0</v>
      </c>
      <c r="AC167" s="81">
        <f t="shared" si="87"/>
        <v>0</v>
      </c>
    </row>
    <row r="168" spans="1:29" x14ac:dyDescent="0.25">
      <c r="A168" s="94">
        <v>151</v>
      </c>
      <c r="B168" s="39" t="s">
        <v>152</v>
      </c>
      <c r="C168" s="85">
        <f t="shared" si="88"/>
        <v>62522.46</v>
      </c>
      <c r="D168" s="45">
        <v>0</v>
      </c>
      <c r="E168" s="81">
        <f t="shared" si="90"/>
        <v>0</v>
      </c>
      <c r="F168" s="81">
        <f t="shared" si="80"/>
        <v>0</v>
      </c>
      <c r="G168" s="45">
        <v>0</v>
      </c>
      <c r="H168" s="81">
        <f t="shared" si="81"/>
        <v>0</v>
      </c>
      <c r="I168" s="41">
        <v>0</v>
      </c>
      <c r="J168" s="81">
        <f t="shared" si="82"/>
        <v>0</v>
      </c>
      <c r="K168" s="45">
        <v>0</v>
      </c>
      <c r="L168" s="81">
        <f t="shared" si="91"/>
        <v>0</v>
      </c>
      <c r="M168" s="45">
        <v>0</v>
      </c>
      <c r="N168" s="81">
        <f t="shared" si="92"/>
        <v>0</v>
      </c>
      <c r="O168" s="45">
        <v>0</v>
      </c>
      <c r="P168" s="81">
        <f t="shared" si="93"/>
        <v>0</v>
      </c>
      <c r="Q168" s="47">
        <v>77</v>
      </c>
      <c r="R168" s="46">
        <f t="shared" si="94"/>
        <v>62522.46</v>
      </c>
      <c r="S168" s="85">
        <f t="shared" si="89"/>
        <v>0</v>
      </c>
      <c r="T168" s="41">
        <v>0</v>
      </c>
      <c r="U168" s="81">
        <f t="shared" si="83"/>
        <v>0</v>
      </c>
      <c r="V168" s="41">
        <v>0</v>
      </c>
      <c r="W168" s="81">
        <f t="shared" si="84"/>
        <v>0</v>
      </c>
      <c r="X168" s="41">
        <v>0</v>
      </c>
      <c r="Y168" s="81">
        <f t="shared" si="85"/>
        <v>0</v>
      </c>
      <c r="Z168" s="41">
        <v>0</v>
      </c>
      <c r="AA168" s="81">
        <f t="shared" si="86"/>
        <v>0</v>
      </c>
      <c r="AB168" s="86">
        <v>0</v>
      </c>
      <c r="AC168" s="81">
        <f t="shared" si="87"/>
        <v>0</v>
      </c>
    </row>
    <row r="169" spans="1:29" x14ac:dyDescent="0.25">
      <c r="A169" s="38" t="s">
        <v>195</v>
      </c>
      <c r="B169" s="25"/>
      <c r="C169" s="30">
        <f t="shared" ref="C169:AC169" si="95">SUM(C32:C168)</f>
        <v>99961135.930800006</v>
      </c>
      <c r="D169" s="35">
        <f t="shared" si="95"/>
        <v>6921</v>
      </c>
      <c r="E169" s="30">
        <f t="shared" si="95"/>
        <v>9855706.320000004</v>
      </c>
      <c r="F169" s="30">
        <f t="shared" si="95"/>
        <v>0</v>
      </c>
      <c r="G169" s="35">
        <f t="shared" si="95"/>
        <v>0</v>
      </c>
      <c r="H169" s="30">
        <f t="shared" si="95"/>
        <v>0</v>
      </c>
      <c r="I169" s="29">
        <f t="shared" si="95"/>
        <v>0</v>
      </c>
      <c r="J169" s="30">
        <f t="shared" si="95"/>
        <v>0</v>
      </c>
      <c r="K169" s="35">
        <f t="shared" si="95"/>
        <v>13234.8</v>
      </c>
      <c r="L169" s="30">
        <f t="shared" si="95"/>
        <v>26004327.755999997</v>
      </c>
      <c r="M169" s="35">
        <f t="shared" si="95"/>
        <v>4942.1899999999987</v>
      </c>
      <c r="N169" s="30">
        <f t="shared" si="95"/>
        <v>11549393.958799995</v>
      </c>
      <c r="O169" s="35">
        <f t="shared" si="95"/>
        <v>11349</v>
      </c>
      <c r="P169" s="30">
        <f t="shared" si="95"/>
        <v>26578189.890000001</v>
      </c>
      <c r="Q169" s="35">
        <f t="shared" si="95"/>
        <v>12983.7</v>
      </c>
      <c r="R169" s="30">
        <f t="shared" si="95"/>
        <v>10284913.146000003</v>
      </c>
      <c r="S169" s="30">
        <f t="shared" si="95"/>
        <v>452077.39</v>
      </c>
      <c r="T169" s="29">
        <f t="shared" si="95"/>
        <v>0</v>
      </c>
      <c r="U169" s="30">
        <f t="shared" si="95"/>
        <v>0</v>
      </c>
      <c r="V169" s="29">
        <f t="shared" si="95"/>
        <v>0</v>
      </c>
      <c r="W169" s="30">
        <f t="shared" si="95"/>
        <v>0</v>
      </c>
      <c r="X169" s="29">
        <f t="shared" si="95"/>
        <v>0</v>
      </c>
      <c r="Y169" s="30">
        <f t="shared" si="95"/>
        <v>0</v>
      </c>
      <c r="Z169" s="29">
        <f t="shared" si="95"/>
        <v>2</v>
      </c>
      <c r="AA169" s="30">
        <f t="shared" si="95"/>
        <v>410479.94</v>
      </c>
      <c r="AB169" s="29">
        <f t="shared" si="95"/>
        <v>1</v>
      </c>
      <c r="AC169" s="30">
        <f t="shared" si="95"/>
        <v>41597.449999999997</v>
      </c>
    </row>
    <row r="170" spans="1:29" x14ac:dyDescent="0.25">
      <c r="A170" s="56" t="s">
        <v>196</v>
      </c>
      <c r="B170" s="25"/>
      <c r="C170" s="33">
        <f t="shared" ref="C170:AC170" si="96">C29+C81+C169</f>
        <v>145224615.61880001</v>
      </c>
      <c r="D170" s="34">
        <f t="shared" si="96"/>
        <v>9269</v>
      </c>
      <c r="E170" s="33">
        <f t="shared" si="96"/>
        <v>13181953.560000004</v>
      </c>
      <c r="F170" s="33">
        <f t="shared" si="96"/>
        <v>0</v>
      </c>
      <c r="G170" s="34">
        <f t="shared" si="96"/>
        <v>0</v>
      </c>
      <c r="H170" s="33">
        <f t="shared" si="96"/>
        <v>0</v>
      </c>
      <c r="I170" s="36">
        <f t="shared" si="96"/>
        <v>0</v>
      </c>
      <c r="J170" s="33">
        <f t="shared" si="96"/>
        <v>0</v>
      </c>
      <c r="K170" s="34">
        <f t="shared" si="96"/>
        <v>17621.699999999997</v>
      </c>
      <c r="L170" s="33">
        <f t="shared" si="96"/>
        <v>34914733.173999995</v>
      </c>
      <c r="M170" s="34">
        <f t="shared" si="96"/>
        <v>5263.1899999999987</v>
      </c>
      <c r="N170" s="33">
        <f t="shared" si="96"/>
        <v>12271955.328799995</v>
      </c>
      <c r="O170" s="34">
        <f t="shared" si="96"/>
        <v>15044</v>
      </c>
      <c r="P170" s="33">
        <f t="shared" si="96"/>
        <v>34576667.859999999</v>
      </c>
      <c r="Q170" s="34">
        <f t="shared" si="96"/>
        <v>19830.7</v>
      </c>
      <c r="R170" s="33">
        <f t="shared" si="96"/>
        <v>18902095.976000004</v>
      </c>
      <c r="S170" s="33">
        <f t="shared" si="96"/>
        <v>657317.36</v>
      </c>
      <c r="T170" s="36">
        <f t="shared" si="96"/>
        <v>0</v>
      </c>
      <c r="U170" s="33">
        <f t="shared" si="96"/>
        <v>0</v>
      </c>
      <c r="V170" s="36">
        <f t="shared" si="96"/>
        <v>0</v>
      </c>
      <c r="W170" s="33">
        <f t="shared" si="96"/>
        <v>0</v>
      </c>
      <c r="X170" s="36">
        <f t="shared" si="96"/>
        <v>0</v>
      </c>
      <c r="Y170" s="33">
        <f t="shared" si="96"/>
        <v>0</v>
      </c>
      <c r="Z170" s="36">
        <f t="shared" si="96"/>
        <v>3</v>
      </c>
      <c r="AA170" s="34">
        <f t="shared" si="96"/>
        <v>615719.91</v>
      </c>
      <c r="AB170" s="36">
        <f t="shared" si="96"/>
        <v>1</v>
      </c>
      <c r="AC170" s="33">
        <f t="shared" si="96"/>
        <v>41597.449999999997</v>
      </c>
    </row>
    <row r="172" spans="1:29" ht="15" customHeight="1" x14ac:dyDescent="0.55000000000000004">
      <c r="A172" s="184" t="s">
        <v>245</v>
      </c>
      <c r="B172" s="184"/>
      <c r="C172" s="184"/>
      <c r="D172" s="184"/>
      <c r="E172" s="184"/>
      <c r="F172" s="184"/>
      <c r="G172" s="184"/>
      <c r="H172" s="184"/>
      <c r="I172" s="184"/>
      <c r="J172" s="184"/>
      <c r="K172" s="184"/>
      <c r="L172" s="184"/>
      <c r="M172" s="71"/>
      <c r="N172" s="188" t="s">
        <v>240</v>
      </c>
      <c r="O172" s="188"/>
      <c r="P172" s="188"/>
      <c r="Q172" s="188"/>
      <c r="R172" s="188"/>
      <c r="S172" s="188"/>
      <c r="T172" s="188"/>
      <c r="U172" s="188"/>
      <c r="V172" s="188"/>
      <c r="W172" s="188"/>
      <c r="X172" s="188"/>
      <c r="Y172" s="188"/>
      <c r="Z172" s="188"/>
      <c r="AA172" s="188"/>
      <c r="AB172" s="188"/>
      <c r="AC172" s="188"/>
    </row>
    <row r="173" spans="1:29" ht="15" customHeight="1" x14ac:dyDescent="0.55000000000000004">
      <c r="A173" s="184"/>
      <c r="B173" s="184"/>
      <c r="C173" s="184"/>
      <c r="D173" s="184"/>
      <c r="E173" s="184"/>
      <c r="F173" s="184"/>
      <c r="G173" s="184"/>
      <c r="H173" s="184"/>
      <c r="I173" s="184"/>
      <c r="J173" s="184"/>
      <c r="K173" s="184"/>
      <c r="L173" s="184"/>
      <c r="M173" s="71"/>
      <c r="N173" s="188"/>
      <c r="O173" s="188"/>
      <c r="P173" s="188"/>
      <c r="Q173" s="188"/>
      <c r="R173" s="188"/>
      <c r="S173" s="188"/>
      <c r="T173" s="188"/>
      <c r="U173" s="188"/>
      <c r="V173" s="188"/>
      <c r="W173" s="188"/>
      <c r="X173" s="188"/>
      <c r="Y173" s="188"/>
      <c r="Z173" s="188"/>
      <c r="AA173" s="188"/>
      <c r="AB173" s="188"/>
      <c r="AC173" s="188"/>
    </row>
  </sheetData>
  <mergeCells count="26">
    <mergeCell ref="A172:L173"/>
    <mergeCell ref="T1:AC1"/>
    <mergeCell ref="A10:B10"/>
    <mergeCell ref="N172:AC173"/>
    <mergeCell ref="T6:U7"/>
    <mergeCell ref="V6:W7"/>
    <mergeCell ref="X6:Y7"/>
    <mergeCell ref="Z6:AA7"/>
    <mergeCell ref="AB6:AC7"/>
    <mergeCell ref="G7:H7"/>
    <mergeCell ref="I7:J7"/>
    <mergeCell ref="F6:F7"/>
    <mergeCell ref="G6:J6"/>
    <mergeCell ref="K6:L7"/>
    <mergeCell ref="M6:N7"/>
    <mergeCell ref="O6:P7"/>
    <mergeCell ref="Q6:R7"/>
    <mergeCell ref="A3:AC3"/>
    <mergeCell ref="A4:AC4"/>
    <mergeCell ref="A5:A8"/>
    <mergeCell ref="B5:B8"/>
    <mergeCell ref="C5:C7"/>
    <mergeCell ref="D5:R5"/>
    <mergeCell ref="S5:S7"/>
    <mergeCell ref="T5:AC5"/>
    <mergeCell ref="D6:E7"/>
  </mergeCells>
  <pageMargins left="0.7" right="0.7" top="0.75" bottom="0.75" header="0.3" footer="0.3"/>
  <pageSetup paperSize="9" scale="36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9"/>
  <sheetViews>
    <sheetView topLeftCell="A10" zoomScale="98" zoomScaleNormal="98" workbookViewId="0">
      <selection activeCell="L18" sqref="A1:O19"/>
    </sheetView>
  </sheetViews>
  <sheetFormatPr defaultRowHeight="15" x14ac:dyDescent="0.25"/>
  <cols>
    <col min="3" max="3" width="47.7109375" customWidth="1"/>
    <col min="4" max="4" width="14.7109375" customWidth="1"/>
    <col min="5" max="5" width="18.42578125" customWidth="1"/>
    <col min="14" max="14" width="11.85546875" customWidth="1"/>
    <col min="15" max="15" width="18.42578125" customWidth="1"/>
  </cols>
  <sheetData>
    <row r="1" spans="1:21" ht="101.25" customHeight="1" x14ac:dyDescent="0.25">
      <c r="H1" s="68"/>
      <c r="I1" s="77"/>
      <c r="K1" s="193" t="s">
        <v>244</v>
      </c>
      <c r="L1" s="193"/>
      <c r="M1" s="193"/>
      <c r="N1" s="193"/>
      <c r="O1" s="193"/>
      <c r="P1" s="63"/>
      <c r="Q1" s="63"/>
      <c r="R1" s="63"/>
      <c r="S1" s="63"/>
      <c r="T1" s="63"/>
      <c r="U1" s="63"/>
    </row>
    <row r="2" spans="1:21" ht="80.099999999999994" customHeight="1" x14ac:dyDescent="0.25"/>
    <row r="3" spans="1:21" ht="18.75" x14ac:dyDescent="0.3">
      <c r="B3" s="194" t="s">
        <v>5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75"/>
    </row>
    <row r="4" spans="1:21" ht="18.75" x14ac:dyDescent="0.25">
      <c r="B4" s="195" t="s">
        <v>9</v>
      </c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76"/>
    </row>
    <row r="5" spans="1:21" x14ac:dyDescent="0.25">
      <c r="A5" s="190" t="s">
        <v>10</v>
      </c>
      <c r="B5" s="196" t="s">
        <v>12</v>
      </c>
      <c r="C5" s="198" t="s">
        <v>28</v>
      </c>
      <c r="D5" s="200" t="s">
        <v>29</v>
      </c>
      <c r="E5" s="202" t="s">
        <v>18</v>
      </c>
      <c r="F5" s="204" t="s">
        <v>30</v>
      </c>
      <c r="G5" s="204"/>
      <c r="H5" s="204"/>
      <c r="I5" s="204"/>
      <c r="J5" s="204"/>
      <c r="K5" s="169" t="s">
        <v>19</v>
      </c>
      <c r="L5" s="169"/>
      <c r="M5" s="169"/>
      <c r="N5" s="169"/>
      <c r="O5" s="169"/>
      <c r="P5" s="61"/>
    </row>
    <row r="6" spans="1:21" x14ac:dyDescent="0.25">
      <c r="A6" s="190"/>
      <c r="B6" s="196"/>
      <c r="C6" s="198"/>
      <c r="D6" s="201"/>
      <c r="E6" s="203"/>
      <c r="F6" s="205"/>
      <c r="G6" s="205"/>
      <c r="H6" s="205"/>
      <c r="I6" s="205"/>
      <c r="J6" s="205"/>
      <c r="K6" s="169"/>
      <c r="L6" s="169"/>
      <c r="M6" s="169"/>
      <c r="N6" s="169"/>
      <c r="O6" s="169"/>
    </row>
    <row r="7" spans="1:21" ht="44.25" customHeight="1" x14ac:dyDescent="0.25">
      <c r="A7" s="190"/>
      <c r="B7" s="196"/>
      <c r="C7" s="198"/>
      <c r="D7" s="201"/>
      <c r="E7" s="203"/>
      <c r="F7" s="7" t="s">
        <v>61</v>
      </c>
      <c r="G7" s="7" t="s">
        <v>62</v>
      </c>
      <c r="H7" s="7" t="s">
        <v>63</v>
      </c>
      <c r="I7" s="7" t="s">
        <v>64</v>
      </c>
      <c r="J7" s="7" t="s">
        <v>33</v>
      </c>
      <c r="K7" s="8" t="s">
        <v>61</v>
      </c>
      <c r="L7" s="8" t="s">
        <v>62</v>
      </c>
      <c r="M7" s="8" t="s">
        <v>63</v>
      </c>
      <c r="N7" s="8" t="s">
        <v>64</v>
      </c>
      <c r="O7" s="8" t="s">
        <v>33</v>
      </c>
    </row>
    <row r="8" spans="1:21" ht="16.5" customHeight="1" x14ac:dyDescent="0.25">
      <c r="A8" s="190"/>
      <c r="B8" s="197"/>
      <c r="C8" s="199"/>
      <c r="D8" s="16" t="s">
        <v>70</v>
      </c>
      <c r="E8" s="17" t="s">
        <v>66</v>
      </c>
      <c r="F8" s="7" t="s">
        <v>69</v>
      </c>
      <c r="G8" s="7" t="s">
        <v>69</v>
      </c>
      <c r="H8" s="7" t="s">
        <v>69</v>
      </c>
      <c r="I8" s="7" t="s">
        <v>69</v>
      </c>
      <c r="J8" s="7" t="s">
        <v>69</v>
      </c>
      <c r="K8" s="8" t="s">
        <v>67</v>
      </c>
      <c r="L8" s="8" t="s">
        <v>67</v>
      </c>
      <c r="M8" s="8" t="s">
        <v>67</v>
      </c>
      <c r="N8" s="8" t="s">
        <v>67</v>
      </c>
      <c r="O8" s="8" t="s">
        <v>67</v>
      </c>
    </row>
    <row r="9" spans="1:21" x14ac:dyDescent="0.25">
      <c r="A9" s="23">
        <v>1</v>
      </c>
      <c r="B9" s="23">
        <v>2</v>
      </c>
      <c r="C9" s="72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3">
        <v>9</v>
      </c>
      <c r="J9" s="23">
        <v>10</v>
      </c>
      <c r="K9" s="23">
        <v>11</v>
      </c>
      <c r="L9" s="23">
        <v>12</v>
      </c>
      <c r="M9" s="23">
        <v>13</v>
      </c>
      <c r="N9" s="23">
        <v>14</v>
      </c>
      <c r="O9" s="23">
        <v>15</v>
      </c>
    </row>
    <row r="10" spans="1:21" x14ac:dyDescent="0.25">
      <c r="A10" s="49">
        <v>1</v>
      </c>
      <c r="B10" s="49">
        <v>2017</v>
      </c>
      <c r="C10" s="50" t="s">
        <v>74</v>
      </c>
      <c r="D10" s="51">
        <f>Лист1!I32</f>
        <v>50461.700000000004</v>
      </c>
      <c r="E10" s="52">
        <f>Лист1!L32</f>
        <v>1811</v>
      </c>
      <c r="F10" s="53">
        <v>0</v>
      </c>
      <c r="G10" s="53">
        <v>0</v>
      </c>
      <c r="H10" s="53">
        <v>0</v>
      </c>
      <c r="I10" s="53">
        <v>17</v>
      </c>
      <c r="J10" s="54">
        <f>F10+G10+H10+I10</f>
        <v>17</v>
      </c>
      <c r="K10" s="55">
        <v>0</v>
      </c>
      <c r="L10" s="55">
        <v>0</v>
      </c>
      <c r="M10" s="55">
        <v>0</v>
      </c>
      <c r="N10" s="55">
        <f>Лист2!C29</f>
        <v>53336933.387568615</v>
      </c>
      <c r="O10" s="99">
        <f>SUM(K10:N10)</f>
        <v>53336933.387568615</v>
      </c>
    </row>
    <row r="11" spans="1:21" x14ac:dyDescent="0.25">
      <c r="A11" s="49">
        <v>2</v>
      </c>
      <c r="B11" s="49">
        <v>2018</v>
      </c>
      <c r="C11" s="50" t="s">
        <v>74</v>
      </c>
      <c r="D11" s="51">
        <f>Лист1!I84</f>
        <v>40820.799999999988</v>
      </c>
      <c r="E11" s="52">
        <f>Лист1!L84</f>
        <v>1892</v>
      </c>
      <c r="F11" s="53">
        <v>0</v>
      </c>
      <c r="G11" s="53">
        <v>0</v>
      </c>
      <c r="H11" s="53">
        <v>0</v>
      </c>
      <c r="I11" s="53">
        <v>49</v>
      </c>
      <c r="J11" s="54">
        <v>49</v>
      </c>
      <c r="K11" s="55">
        <v>0</v>
      </c>
      <c r="L11" s="55">
        <v>0</v>
      </c>
      <c r="M11" s="55">
        <v>0</v>
      </c>
      <c r="N11" s="55">
        <f>Лист2!C81</f>
        <v>113573672.123</v>
      </c>
      <c r="O11" s="99">
        <f>SUM(K11:N11)</f>
        <v>113573672.123</v>
      </c>
    </row>
    <row r="12" spans="1:21" x14ac:dyDescent="0.25">
      <c r="A12" s="49">
        <v>3</v>
      </c>
      <c r="B12" s="49">
        <v>2019</v>
      </c>
      <c r="C12" s="50" t="s">
        <v>74</v>
      </c>
      <c r="D12" s="51">
        <f>Лист1!I172</f>
        <v>207397.0499999999</v>
      </c>
      <c r="E12" s="52">
        <f>Лист1!L172</f>
        <v>8493</v>
      </c>
      <c r="F12" s="53">
        <v>0</v>
      </c>
      <c r="G12" s="53">
        <v>0</v>
      </c>
      <c r="H12" s="53">
        <v>0</v>
      </c>
      <c r="I12" s="53">
        <v>81</v>
      </c>
      <c r="J12" s="54">
        <v>85</v>
      </c>
      <c r="K12" s="55">
        <v>0</v>
      </c>
      <c r="L12" s="55">
        <v>0</v>
      </c>
      <c r="M12" s="55">
        <v>0</v>
      </c>
      <c r="N12" s="55">
        <f>Лист2!C169</f>
        <v>340651191.36280012</v>
      </c>
      <c r="O12" s="99">
        <f>SUM(K12:N12)</f>
        <v>340651191.36280012</v>
      </c>
    </row>
    <row r="13" spans="1:21" x14ac:dyDescent="0.25">
      <c r="A13" s="73" t="s">
        <v>196</v>
      </c>
      <c r="B13" s="102"/>
      <c r="C13" s="74"/>
      <c r="D13" s="101">
        <f>D10+D11+D12</f>
        <v>298679.54999999993</v>
      </c>
      <c r="E13" s="132">
        <f>E10+E11+E12</f>
        <v>12196</v>
      </c>
      <c r="F13" s="36">
        <v>0</v>
      </c>
      <c r="G13" s="36">
        <v>0</v>
      </c>
      <c r="H13" s="36">
        <v>0</v>
      </c>
      <c r="I13" s="36">
        <f>I10+I11+I12</f>
        <v>147</v>
      </c>
      <c r="J13" s="58">
        <f>J10+J11+J12</f>
        <v>151</v>
      </c>
      <c r="K13" s="37">
        <v>0</v>
      </c>
      <c r="L13" s="37">
        <v>0</v>
      </c>
      <c r="M13" s="37">
        <v>0</v>
      </c>
      <c r="N13" s="97">
        <f>N10+N11+N12</f>
        <v>507561796.87336874</v>
      </c>
      <c r="O13" s="100">
        <f>O10+O11+O12</f>
        <v>507561796.87336874</v>
      </c>
    </row>
    <row r="18" spans="1:20" ht="15" customHeight="1" x14ac:dyDescent="0.35">
      <c r="A18" s="191" t="s">
        <v>245</v>
      </c>
      <c r="B18" s="191"/>
      <c r="C18" s="191"/>
      <c r="D18" s="191"/>
      <c r="E18" s="191"/>
      <c r="F18" s="191"/>
      <c r="G18" s="191"/>
      <c r="H18" s="191"/>
      <c r="I18" s="191"/>
      <c r="J18" s="78"/>
      <c r="K18" s="78"/>
      <c r="L18" s="192" t="s">
        <v>240</v>
      </c>
      <c r="M18" s="192"/>
      <c r="N18" s="192"/>
      <c r="O18" s="192"/>
      <c r="P18" s="68"/>
      <c r="Q18" s="68"/>
      <c r="R18" s="68"/>
      <c r="S18" s="68"/>
      <c r="T18" s="68"/>
    </row>
    <row r="19" spans="1:20" ht="21" x14ac:dyDescent="0.35">
      <c r="A19" s="191"/>
      <c r="B19" s="191"/>
      <c r="C19" s="191"/>
      <c r="D19" s="191"/>
      <c r="E19" s="191"/>
      <c r="F19" s="191"/>
      <c r="G19" s="191"/>
      <c r="H19" s="191"/>
      <c r="I19" s="191"/>
      <c r="J19" s="78"/>
      <c r="K19" s="78"/>
      <c r="L19" s="192"/>
      <c r="M19" s="192"/>
      <c r="N19" s="192"/>
      <c r="O19" s="192"/>
      <c r="P19" s="68"/>
      <c r="Q19" s="68"/>
      <c r="R19" s="68"/>
      <c r="S19" s="68"/>
      <c r="T19" s="68"/>
    </row>
  </sheetData>
  <mergeCells count="12">
    <mergeCell ref="A5:A8"/>
    <mergeCell ref="A18:I19"/>
    <mergeCell ref="L18:O19"/>
    <mergeCell ref="K1:O1"/>
    <mergeCell ref="B3:O3"/>
    <mergeCell ref="B4:O4"/>
    <mergeCell ref="B5:B8"/>
    <mergeCell ref="C5:C8"/>
    <mergeCell ref="D5:D7"/>
    <mergeCell ref="E5:E7"/>
    <mergeCell ref="F5:J6"/>
    <mergeCell ref="K5:O6"/>
  </mergeCells>
  <pageMargins left="0.7" right="0.7" top="0.75" bottom="0.75" header="0.3" footer="0.3"/>
  <pageSetup paperSize="9" scale="6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Л.В. Гавриленко</dc:creator>
  <cp:lastModifiedBy>mku01</cp:lastModifiedBy>
  <cp:lastPrinted>2017-07-31T08:13:40Z</cp:lastPrinted>
  <dcterms:created xsi:type="dcterms:W3CDTF">2016-05-17T06:26:28Z</dcterms:created>
  <dcterms:modified xsi:type="dcterms:W3CDTF">2017-08-31T12:08:04Z</dcterms:modified>
</cp:coreProperties>
</file>